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sfs1\PrgData\Apl\SKUPNO\ANALITIK\1_Platforma trga dela\04_Javna naročila\Razpisi\Algoritmi\KONČNE 17-9-2025\"/>
    </mc:Choice>
  </mc:AlternateContent>
  <xr:revisionPtr revIDLastSave="0" documentId="13_ncr:1_{48C3D5FE-3268-4161-B427-30C30C6ED5D5}" xr6:coauthVersionLast="47" xr6:coauthVersionMax="47" xr10:uidLastSave="{00000000-0000-0000-0000-000000000000}"/>
  <bookViews>
    <workbookView xWindow="25080" yWindow="-120" windowWidth="25440" windowHeight="15390" xr2:uid="{F491D026-4A77-4F48-9EFF-93A25CE33792}"/>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7" i="1" l="1"/>
  <c r="B107" i="1"/>
  <c r="E102" i="1"/>
  <c r="G76" i="1"/>
  <c r="F76" i="1"/>
  <c r="G96" i="1"/>
  <c r="G102" i="1" s="1"/>
  <c r="F96" i="1"/>
  <c r="F102" i="1" s="1"/>
</calcChain>
</file>

<file path=xl/sharedStrings.xml><?xml version="1.0" encoding="utf-8"?>
<sst xmlns="http://schemas.openxmlformats.org/spreadsheetml/2006/main" count="185" uniqueCount="126">
  <si>
    <t>Ponudnik:</t>
  </si>
  <si>
    <t>     </t>
  </si>
  <si>
    <t>Naslov:</t>
  </si>
  <si>
    <t>Matična številka:</t>
  </si>
  <si>
    <t>Identifikacijska številka:</t>
  </si>
  <si>
    <r>
      <t>PREDRAČUN št. __________</t>
    </r>
    <r>
      <rPr>
        <sz val="8"/>
        <color theme="1"/>
        <rFont val="Times New Roman"/>
        <family val="1"/>
        <charset val="238"/>
      </rPr>
      <t> </t>
    </r>
  </si>
  <si>
    <t>Ponudnik mora pri pripravi predračuna upoštevati zahteve iz Tehnične specifikacije.</t>
  </si>
  <si>
    <t>Zap. št. aktivnosti</t>
  </si>
  <si>
    <t>Storitev</t>
  </si>
  <si>
    <t>Enota</t>
  </si>
  <si>
    <t>Predvidena količina</t>
  </si>
  <si>
    <t>Cena na enoto brez DDV (v EUR)</t>
  </si>
  <si>
    <t>Cena za celotno predvideno količino brez DDV (v EUR)</t>
  </si>
  <si>
    <t>Cena za celotno predvideno količino z DDV (v EUR)</t>
  </si>
  <si>
    <t>SPLETNO STRGANJE DELOVNIH MEST</t>
  </si>
  <si>
    <t>1.1</t>
  </si>
  <si>
    <t xml:space="preserve">Vzpostavitev spletnega strganja s pripravo podatkov (31. 3. 2026): </t>
  </si>
  <si>
    <t>komplet</t>
  </si>
  <si>
    <t>1</t>
  </si>
  <si>
    <t xml:space="preserve">sistemska analiza spletnega strganja, ki vsebuje zahtevane povezave in resurse, ki so potrebni za vzpostavitev platforme pri naročniku, uporabljena orodja in podobno </t>
  </si>
  <si>
    <t xml:space="preserve">spletno strganje prostih delovnih mest iz najbolj relevantnih portalov prostih delovnih mest v Sloveniji </t>
  </si>
  <si>
    <t xml:space="preserve">čiščenje podatkov, zaznava in izločanje dvojnikov – objave istega prostega delovnega mesta istega podjetja na različnih portalih ali isti oglas v dveh časovnih točkah zajema, kontrola podatkov </t>
  </si>
  <si>
    <t>vsebinska analiza ustreznosti dobljenih rezultatov (zajetje podatkov in uporabna vrednost)</t>
  </si>
  <si>
    <t>1.2</t>
  </si>
  <si>
    <t xml:space="preserve">Priprava rezultatov (31. 12. 2026): </t>
  </si>
  <si>
    <t>identifikacija in zapis ustreznega SKP poklica iz postrganih prostih delovnih mest v dogovorjenem formatu</t>
  </si>
  <si>
    <t>identifikacija in zapis ustreznih ESCO kompetenc iz postrganih prostih delovnih mest v dogovorjenem formatu</t>
  </si>
  <si>
    <t>kontrola podatkov – po SKP in kompetencah</t>
  </si>
  <si>
    <t>priprava vmesnika za parametrizirana poročila</t>
  </si>
  <si>
    <t>Prva iteracija analize rezultatov strganja (31. 12. 2026):</t>
  </si>
  <si>
    <t>pregled potreb trga dela po poklicih in kompetencah</t>
  </si>
  <si>
    <t>pregled kompetenc, relevantnih za poklic</t>
  </si>
  <si>
    <t>posodobitev seznama ESCO kompetenc relevantnih za poklic (ZRSZ seznam, na novejši različici ESCO klasifikacije)</t>
  </si>
  <si>
    <t>primerjava pridobljenih kompetenc s pripisanimi kompetencami, kot so zastavljene pri naročniku</t>
  </si>
  <si>
    <t>tabelarni pregled z identifikacijo manjkajočih in odvečnih kompetenc</t>
  </si>
  <si>
    <t>prepoznana področja poklicev, ki jih ZRSZ ne pokriva v obliki seznama poklicev in poklicnih področij</t>
  </si>
  <si>
    <t>identifikacija kompetenc prihodnosti</t>
  </si>
  <si>
    <t>priprava poročila</t>
  </si>
  <si>
    <t>1.3</t>
  </si>
  <si>
    <t>Implementacija algoritma v okolju naročnika in predlogi za nadgradnjo (30. 6. 2027)</t>
  </si>
  <si>
    <t>1.4</t>
  </si>
  <si>
    <t>Druga iteracija analize (31. 3. 2028):</t>
  </si>
  <si>
    <t>1.5</t>
  </si>
  <si>
    <t xml:space="preserve">Dokončna implementacija – morebitne nadgradnje in predaja naročniku, vzdrževanje in optimizacija (do 31. 8. 2028) </t>
  </si>
  <si>
    <t>1.6</t>
  </si>
  <si>
    <t>Vzdrževanje in optimizacija algoritma (do 31. 8. 2028)</t>
  </si>
  <si>
    <t>2</t>
  </si>
  <si>
    <t>RAZKORAKI POKLICEV IN KOMPETENC NA TRGU DELA – NACIONALNA RAVEN</t>
  </si>
  <si>
    <t>2.1</t>
  </si>
  <si>
    <t>Implementacija metode za pregled neskladij na trgu dela s pripravo primerjalnih baz ponudbe in povpraševanja, s sistemsko analizo (30. 6. 2026)</t>
  </si>
  <si>
    <t>2.2</t>
  </si>
  <si>
    <t>Razvoj vmesnika (31.12. 2026)</t>
  </si>
  <si>
    <t>Priprava prvega analitičnega poročila o presežkih in primanjkljajih po kompetencah in poklicih – prva izvedba (31.12. 2026)</t>
  </si>
  <si>
    <t>2.3</t>
  </si>
  <si>
    <t>Priprava drugega analitičnega poročila o presežkih in primanjkljajih po kompetencah in poklicih – druga izvedba (30. 9. 2027)</t>
  </si>
  <si>
    <t>2.4</t>
  </si>
  <si>
    <t>Implementacija vmesnika v okolje naročnika (31. 12. 2027)</t>
  </si>
  <si>
    <t>2.5</t>
  </si>
  <si>
    <t>PREGLED PODROČIJ FORMALNIH IZOBRAŽEVALNIH PROGRAMOV S PRIDOBLJENIMI KOMPETENCAMI</t>
  </si>
  <si>
    <t>3.1</t>
  </si>
  <si>
    <t>Pilotna študija (31. 12. 2026):</t>
  </si>
  <si>
    <t>pilotna študija programov aktivne politike zaposlovanja (APZ), morebitnih dostopnih mikrodokazil in izbranih 20 področij izobraževanja po ravneh (srednješolsko in visokošolsko)</t>
  </si>
  <si>
    <t>poročilo o pilotni študiji</t>
  </si>
  <si>
    <t>povzetek pilotne študije s ključnimi izsledki, namenjen javni objavi</t>
  </si>
  <si>
    <t>vrednotenje rezultatov študije, ocena izvedljivosti</t>
  </si>
  <si>
    <t>3.2</t>
  </si>
  <si>
    <t xml:space="preserve">Implementacija (na podlagi ocene izvedljivosti) (31.12. 2027): </t>
  </si>
  <si>
    <t>sistemska analiza, ki vsebuje zahtevane povezave in resurse, ki so potrebni za vzpostavitev platforme pri naročniku</t>
  </si>
  <si>
    <t>identifikacija kompetenc iz formalnih učnih programov glede na področje izobraževanja različnih ravni in povezava z ESCO kompetencami</t>
  </si>
  <si>
    <t>identifikacija vrzeli med zahtevanimi kompetencami na trgu dela in kompetencami, ki se zagotavljajo v formalnih oblikah izobraževanja od 3. ravni dalje</t>
  </si>
  <si>
    <t>seznam kompetenc, ki jih glede na potrebe trga dela morajo izobraževalna področja bolj poudarjati, oziroma vključevati</t>
  </si>
  <si>
    <t xml:space="preserve">priprava podatkov o kompetencah, ki bodo na voljo na spletni platformi PTD  </t>
  </si>
  <si>
    <t xml:space="preserve">predlogi za nadgradnjo </t>
  </si>
  <si>
    <t>3.3</t>
  </si>
  <si>
    <t>4</t>
  </si>
  <si>
    <t>INFORMATIZACIJA IN NADGRADNJA IZRAČUNA SREDNJE IN DOLGOROČNIH  NAPOVEDI NA TRGU DELA</t>
  </si>
  <si>
    <t>4.1</t>
  </si>
  <si>
    <t>4.2</t>
  </si>
  <si>
    <t>4.3</t>
  </si>
  <si>
    <t>4.4</t>
  </si>
  <si>
    <t>Testiranje produkcijske verzije (30. 6. 2026)</t>
  </si>
  <si>
    <t>4.5</t>
  </si>
  <si>
    <t>Končna verzija informatiziranega orodja za srednje in dolgoročno napovedovanje potreb trga dela pripravljena za umestitev v produkcijsko okolje Platforme (1. 9. 2026)</t>
  </si>
  <si>
    <t>4.6</t>
  </si>
  <si>
    <t>OCENA LASTNOSTI POKLICEV</t>
  </si>
  <si>
    <t xml:space="preserve">Implementacija metode za prikaz posameznih zaželenih lastnosti poklica (31.10.2026): </t>
  </si>
  <si>
    <t>posodobitev podatkov in izračuna zaželenih lastnosti poklica</t>
  </si>
  <si>
    <t>prilagoditev poklica ali poklicne skupine na SKP</t>
  </si>
  <si>
    <t>prilagoditev rezultatov algoritma s trenutno aktualno, povprečno plačo v poklicu in morebitnimi drugimi značilnostmi kakovosti delovnih mest v poklicih</t>
  </si>
  <si>
    <t>priprava podatkov za spletno platformo</t>
  </si>
  <si>
    <t>Vzdrževanje in optimizacija algoritma (do 31.8.2028)</t>
  </si>
  <si>
    <t>ALTERNATIVNE ZAPOSLITVENE MOŽNOSTI IN SORODNI POKLICI</t>
  </si>
  <si>
    <t xml:space="preserve">Na algoritmih osnovani rezultati poklicev SKP in seznama sorodnih poklicev (31.10.2026): </t>
  </si>
  <si>
    <t xml:space="preserve">seznam poklica in sorodnih poklicev </t>
  </si>
  <si>
    <t xml:space="preserve">API, ki iz vnosa izbranega in želenega poklica omogoči vračanja manjkajočih kompetenc oz. vrzeli med obema </t>
  </si>
  <si>
    <t xml:space="preserve">implementacija algoritma na Platformo trga dela v sodelovanju z drugimi zunanjimi izvajalci pri naročniku </t>
  </si>
  <si>
    <t xml:space="preserve">implementacija algoritma v okolju naročnika </t>
  </si>
  <si>
    <t>Dodatne ure za optimizacijo in nadgrajevanje</t>
  </si>
  <si>
    <t>Skupna ponudbena cena</t>
  </si>
  <si>
    <t>Cena na celotno predvideno količino z DDV (v EUR)</t>
  </si>
  <si>
    <t>Ponudbeni pogoji:</t>
  </si>
  <si>
    <r>
      <t>2.</t>
    </r>
    <r>
      <rPr>
        <sz val="7"/>
        <color rgb="FF000000"/>
        <rFont val="Times New Roman"/>
        <family val="1"/>
        <charset val="238"/>
      </rPr>
      <t xml:space="preserve">     </t>
    </r>
    <r>
      <rPr>
        <sz val="10"/>
        <color rgb="FF000000"/>
        <rFont val="Arial"/>
        <family val="2"/>
        <charset val="238"/>
      </rPr>
      <t xml:space="preserve">Cene na enoto v EUR brez DDV vključuje vse stroške povezane z realizacijo predmeta pogodbe. Naročnik drugih stroškov ne bo priznal niti ne plačal. Prvo leto trajanja pogodbe so vse cene brez DDV fiksne, za naslednja leta izvajanja storitev pa se lahko spremenijo kot je določeno v pogodbi. </t>
    </r>
  </si>
  <si>
    <r>
      <t>4.</t>
    </r>
    <r>
      <rPr>
        <sz val="7"/>
        <color rgb="FF000000"/>
        <rFont val="Times New Roman"/>
        <family val="1"/>
        <charset val="238"/>
      </rPr>
      <t xml:space="preserve">     </t>
    </r>
    <r>
      <rPr>
        <sz val="10"/>
        <color rgb="FF000000"/>
        <rFont val="Arial"/>
        <family val="2"/>
        <charset val="238"/>
      </rPr>
      <t>DDV se obračuna skladno z veljavno zakonodajo.</t>
    </r>
  </si>
  <si>
    <t>Ime in priimek odgovorne osebe:</t>
  </si>
  <si>
    <t>Datum:      </t>
  </si>
  <si>
    <t>Žig</t>
  </si>
  <si>
    <t>________________________</t>
  </si>
  <si>
    <t>Podpis odgovorne osebe</t>
  </si>
  <si>
    <t>PAKET 1: Prvi paket algoritmov</t>
  </si>
  <si>
    <t>Skupna ponudbena cena (PAKET  1 + PAKET 2 + PAKET 3 ) v EUR</t>
  </si>
  <si>
    <t>ura</t>
  </si>
  <si>
    <t xml:space="preserve"> pregled potreb trga dela po poklicih in kompetencah (identifikacija in zapis ustreznega SKP poklica iz postrganih prostih delovnih mest v dogovorjenem format)</t>
  </si>
  <si>
    <t xml:space="preserve">pregled kompetenc, relevantnih za poklic (identifikacija in zapis ustreznih ESCO kompetenc iz postrganih prostih delovnih mest v dogovorjenem formatu), </t>
  </si>
  <si>
    <t xml:space="preserve">RAZVOJ ALGORITMOV ZA PODPORO ODLOČANJU NA TRGU DELA </t>
  </si>
  <si>
    <r>
      <t>Strinjamo se, da naročnik ni zavezan sprejeti nobene od ponudb, ki jih je prejel, ter, da v primeru odstopa naročnika od oddaje javnega naročila ponudniku ne bodo povrnjeni nobeni stroški v zvezi z izdelavo ponudb</t>
    </r>
    <r>
      <rPr>
        <sz val="10"/>
        <color rgb="FFFF0000"/>
        <rFont val="Arial"/>
        <family val="2"/>
        <charset val="238"/>
      </rPr>
      <t>e</t>
    </r>
    <r>
      <rPr>
        <sz val="10"/>
        <color rgb="FF000000"/>
        <rFont val="Arial"/>
        <family val="2"/>
        <charset val="238"/>
      </rPr>
      <t>.</t>
    </r>
  </si>
  <si>
    <t xml:space="preserve">izračun pokritosti (po razredih) kompetenc, ki so v učnih načrtih; </t>
  </si>
  <si>
    <r>
      <rPr>
        <b/>
        <sz val="11"/>
        <rFont val="Arial"/>
        <family val="2"/>
        <charset val="238"/>
      </rPr>
      <t>PAKET</t>
    </r>
    <r>
      <rPr>
        <b/>
        <sz val="11"/>
        <color rgb="FFFF0000"/>
        <rFont val="Arial"/>
        <family val="2"/>
        <charset val="238"/>
      </rPr>
      <t xml:space="preserve"> </t>
    </r>
    <r>
      <rPr>
        <b/>
        <sz val="11"/>
        <color rgb="FF000000"/>
        <rFont val="Arial"/>
        <family val="2"/>
        <charset val="238"/>
      </rPr>
      <t>2: Drugi paket algoritmov</t>
    </r>
    <r>
      <rPr>
        <b/>
        <sz val="11"/>
        <color rgb="FFFF0000"/>
        <rFont val="Arial"/>
        <family val="2"/>
        <charset val="238"/>
      </rPr>
      <t xml:space="preserve"> </t>
    </r>
  </si>
  <si>
    <r>
      <t>3.</t>
    </r>
    <r>
      <rPr>
        <sz val="7"/>
        <color rgb="FF000000"/>
        <rFont val="Times New Roman"/>
        <family val="1"/>
        <charset val="238"/>
      </rPr>
      <t xml:space="preserve">     </t>
    </r>
    <r>
      <rPr>
        <sz val="10"/>
        <color rgb="FF000000"/>
        <rFont val="Arial"/>
        <family val="2"/>
        <charset val="238"/>
      </rPr>
      <t xml:space="preserve">Število </t>
    </r>
    <r>
      <rPr>
        <sz val="10"/>
        <rFont val="Arial"/>
        <family val="2"/>
        <charset val="238"/>
      </rPr>
      <t xml:space="preserve">ur v paketu </t>
    </r>
    <r>
      <rPr>
        <sz val="10"/>
        <color rgb="FF000000"/>
        <rFont val="Arial"/>
        <family val="2"/>
        <charset val="238"/>
      </rPr>
      <t>dopolnitev in nadgradenj temelji na oceni potreb naročnika in ne zavezuje naročnika k dejanski porabi sredstev.</t>
    </r>
    <r>
      <rPr>
        <sz val="11"/>
        <color theme="1"/>
        <rFont val="Arial"/>
        <family val="2"/>
        <charset val="238"/>
      </rPr>
      <t xml:space="preserve"> </t>
    </r>
  </si>
  <si>
    <t>PAKET 3: Optimizacija in nadgradnje</t>
  </si>
  <si>
    <r>
      <t>Skupna ponudbena cena (v EUR) –</t>
    </r>
    <r>
      <rPr>
        <b/>
        <sz val="10"/>
        <rFont val="Arial"/>
        <family val="2"/>
        <charset val="238"/>
      </rPr>
      <t xml:space="preserve"> PAKET 1:</t>
    </r>
  </si>
  <si>
    <r>
      <t xml:space="preserve">Skupna ponudbena cena (v EUR) </t>
    </r>
    <r>
      <rPr>
        <b/>
        <sz val="10"/>
        <rFont val="Arial"/>
        <family val="2"/>
        <charset val="238"/>
      </rPr>
      <t>– PAKET 2</t>
    </r>
    <r>
      <rPr>
        <b/>
        <sz val="10"/>
        <color theme="1"/>
        <rFont val="Arial"/>
        <family val="2"/>
        <charset val="238"/>
      </rPr>
      <t>:</t>
    </r>
  </si>
  <si>
    <r>
      <t xml:space="preserve">Skupna ponudbena cena (v EUR) – </t>
    </r>
    <r>
      <rPr>
        <b/>
        <sz val="10"/>
        <rFont val="Arial"/>
        <family val="2"/>
        <charset val="238"/>
      </rPr>
      <t xml:space="preserve">PAKET 3: </t>
    </r>
  </si>
  <si>
    <r>
      <t>1.</t>
    </r>
    <r>
      <rPr>
        <sz val="7"/>
        <color rgb="FF000000"/>
        <rFont val="Times New Roman"/>
        <family val="1"/>
        <charset val="238"/>
      </rPr>
      <t xml:space="preserve">     </t>
    </r>
    <r>
      <rPr>
        <sz val="10"/>
        <color rgb="FF000000"/>
        <rFont val="Arial"/>
        <family val="2"/>
        <charset val="238"/>
      </rPr>
      <t>Velja</t>
    </r>
    <r>
      <rPr>
        <sz val="10"/>
        <rFont val="Arial"/>
        <family val="2"/>
        <charset val="238"/>
      </rPr>
      <t xml:space="preserve">vnost ponudbe je  120 dni po izteku roka </t>
    </r>
    <r>
      <rPr>
        <sz val="10"/>
        <color rgb="FF000000"/>
        <rFont val="Arial"/>
        <family val="2"/>
        <charset val="238"/>
      </rPr>
      <t xml:space="preserve">za oddajo ponudbe.                                                                                                     </t>
    </r>
    <r>
      <rPr>
        <sz val="10"/>
        <rFont val="Arial"/>
        <family val="2"/>
        <charset val="238"/>
      </rPr>
      <t xml:space="preserve">Naročnik si do pravnomočnosti odločitve o tem javnem naročilu pridržuje pravico do podaljšanja veljavnosti ponudbe na poziv. </t>
    </r>
  </si>
  <si>
    <t xml:space="preserve">Prototip informatiziranega orodja za srednje in dolgoročno napovedovanje potreb trga dela (31. 3. 2026) </t>
  </si>
  <si>
    <t>Testiranje prototipa (30. 4. 2026)</t>
  </si>
  <si>
    <t>Odprava napak in umestitev scenarij analize v napoved (31. 5.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</si>
</sst>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b/>
      <sz val="11"/>
      <color theme="1"/>
      <name val="Calibri"/>
      <family val="2"/>
      <charset val="238"/>
      <scheme val="minor"/>
    </font>
    <font>
      <b/>
      <sz val="10"/>
      <color rgb="FF000000"/>
      <name val="Arial"/>
      <family val="2"/>
      <charset val="238"/>
    </font>
    <font>
      <b/>
      <sz val="10"/>
      <color theme="1"/>
      <name val="Arial"/>
      <family val="2"/>
      <charset val="238"/>
    </font>
    <font>
      <sz val="8"/>
      <color theme="1"/>
      <name val="Times New Roman"/>
      <family val="1"/>
      <charset val="238"/>
    </font>
    <font>
      <sz val="11"/>
      <color rgb="FF000000"/>
      <name val="Arial"/>
      <family val="2"/>
      <charset val="238"/>
    </font>
    <font>
      <sz val="10"/>
      <color theme="1"/>
      <name val="Arial"/>
      <family val="2"/>
      <charset val="238"/>
    </font>
    <font>
      <sz val="10"/>
      <color rgb="FF000000"/>
      <name val="Arial"/>
      <family val="2"/>
      <charset val="238"/>
    </font>
    <font>
      <sz val="11"/>
      <color theme="1"/>
      <name val="Arial"/>
      <family val="2"/>
      <charset val="238"/>
    </font>
    <font>
      <b/>
      <sz val="11"/>
      <color rgb="FF000000"/>
      <name val="Arial"/>
      <family val="2"/>
      <charset val="238"/>
    </font>
    <font>
      <sz val="7"/>
      <color rgb="FF000000"/>
      <name val="Times New Roman"/>
      <family val="1"/>
      <charset val="238"/>
    </font>
    <font>
      <sz val="10"/>
      <color rgb="FF000000"/>
      <name val="Arial"/>
    </font>
    <font>
      <b/>
      <sz val="10"/>
      <color rgb="FF000000"/>
      <name val="Arial"/>
    </font>
    <font>
      <b/>
      <sz val="11"/>
      <color theme="1"/>
      <name val="Symbol"/>
      <family val="1"/>
      <charset val="238"/>
    </font>
    <font>
      <b/>
      <sz val="11"/>
      <color theme="1"/>
      <name val="Arial"/>
      <family val="2"/>
      <charset val="238"/>
    </font>
    <font>
      <sz val="10"/>
      <color rgb="FFFF0000"/>
      <name val="Arial"/>
      <family val="2"/>
      <charset val="238"/>
    </font>
    <font>
      <b/>
      <sz val="10"/>
      <color rgb="FFFF0000"/>
      <name val="Arial"/>
      <family val="2"/>
      <charset val="238"/>
    </font>
    <font>
      <b/>
      <sz val="11"/>
      <color rgb="FFFF0000"/>
      <name val="Arial"/>
      <family val="2"/>
      <charset val="238"/>
    </font>
    <font>
      <b/>
      <sz val="11"/>
      <name val="Arial"/>
      <family val="2"/>
      <charset val="238"/>
    </font>
    <font>
      <sz val="10"/>
      <name val="Arial"/>
      <family val="2"/>
      <charset val="238"/>
    </font>
    <font>
      <b/>
      <sz val="10"/>
      <name val="Arial"/>
      <family val="2"/>
      <charset val="238"/>
    </font>
  </fonts>
  <fills count="6">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theme="2" tint="-0.499984740745262"/>
      </top>
      <bottom/>
      <diagonal/>
    </border>
    <border>
      <left/>
      <right/>
      <top/>
      <bottom style="thin">
        <color theme="2" tint="-0.499984740745262"/>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theme="2" tint="-0.499984740745262"/>
      </top>
      <bottom style="thin">
        <color theme="2" tint="-0.499984740745262"/>
      </bottom>
      <diagonal/>
    </border>
    <border>
      <left/>
      <right/>
      <top style="thin">
        <color theme="2" tint="-0.499984740745262"/>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67">
    <xf numFmtId="0" fontId="0" fillId="0" borderId="0" xfId="0"/>
    <xf numFmtId="0" fontId="3" fillId="0" borderId="0" xfId="0" applyFont="1" applyAlignment="1">
      <alignment vertical="center"/>
    </xf>
    <xf numFmtId="0" fontId="6" fillId="0" borderId="0" xfId="0" applyFont="1" applyAlignment="1">
      <alignment horizontal="left" vertical="center"/>
    </xf>
    <xf numFmtId="0" fontId="3" fillId="0" borderId="1" xfId="0" applyFont="1" applyBorder="1" applyAlignment="1">
      <alignment horizontal="left" vertical="center"/>
    </xf>
    <xf numFmtId="0" fontId="0" fillId="0" borderId="0" xfId="0" applyAlignment="1">
      <alignment wrapText="1"/>
    </xf>
    <xf numFmtId="49" fontId="3" fillId="0" borderId="0" xfId="0" applyNumberFormat="1" applyFont="1" applyAlignment="1">
      <alignment vertical="center" wrapText="1"/>
    </xf>
    <xf numFmtId="49" fontId="3" fillId="0" borderId="1" xfId="0" applyNumberFormat="1" applyFont="1" applyBorder="1" applyAlignment="1">
      <alignment horizontal="left" vertical="center"/>
    </xf>
    <xf numFmtId="4" fontId="7" fillId="0" borderId="4" xfId="0" applyNumberFormat="1" applyFont="1" applyBorder="1" applyAlignment="1">
      <alignment vertical="center"/>
    </xf>
    <xf numFmtId="4" fontId="6" fillId="0" borderId="4" xfId="0" applyNumberFormat="1" applyFont="1" applyBorder="1" applyAlignment="1">
      <alignment vertical="center" wrapText="1"/>
    </xf>
    <xf numFmtId="4" fontId="7" fillId="0" borderId="1" xfId="0" applyNumberFormat="1" applyFont="1" applyBorder="1" applyAlignment="1">
      <alignment vertical="center"/>
    </xf>
    <xf numFmtId="4" fontId="6" fillId="0" borderId="2" xfId="0" applyNumberFormat="1" applyFont="1" applyBorder="1" applyAlignment="1">
      <alignment vertical="center" wrapText="1"/>
    </xf>
    <xf numFmtId="0" fontId="2" fillId="0" borderId="2" xfId="0" applyFont="1" applyBorder="1" applyAlignment="1">
      <alignment vertical="center" wrapText="1"/>
    </xf>
    <xf numFmtId="49" fontId="6" fillId="0" borderId="0" xfId="0" applyNumberFormat="1" applyFont="1"/>
    <xf numFmtId="49" fontId="6" fillId="0" borderId="0" xfId="0" applyNumberFormat="1" applyFont="1" applyAlignment="1">
      <alignment wrapText="1"/>
    </xf>
    <xf numFmtId="49" fontId="3" fillId="0" borderId="6" xfId="0" applyNumberFormat="1" applyFont="1" applyBorder="1" applyAlignment="1">
      <alignment wrapText="1"/>
    </xf>
    <xf numFmtId="49" fontId="6" fillId="0" borderId="9" xfId="0" applyNumberFormat="1" applyFont="1" applyBorder="1" applyAlignment="1">
      <alignment wrapText="1"/>
    </xf>
    <xf numFmtId="49" fontId="6" fillId="0" borderId="10" xfId="0" applyNumberFormat="1" applyFont="1" applyBorder="1" applyAlignment="1">
      <alignment wrapText="1"/>
    </xf>
    <xf numFmtId="49" fontId="6" fillId="0" borderId="5" xfId="0" applyNumberFormat="1" applyFont="1" applyBorder="1" applyAlignment="1">
      <alignment wrapText="1"/>
    </xf>
    <xf numFmtId="0" fontId="2" fillId="0" borderId="14" xfId="0" applyFont="1" applyBorder="1" applyAlignment="1">
      <alignment vertical="center" wrapText="1"/>
    </xf>
    <xf numFmtId="49" fontId="6" fillId="0" borderId="8" xfId="0" applyNumberFormat="1" applyFont="1" applyBorder="1" applyAlignment="1">
      <alignment wrapText="1"/>
    </xf>
    <xf numFmtId="49" fontId="6" fillId="0" borderId="0" xfId="0" applyNumberFormat="1" applyFont="1" applyAlignment="1">
      <alignment horizontal="left"/>
    </xf>
    <xf numFmtId="0" fontId="7" fillId="0" borderId="2" xfId="0" applyFont="1" applyBorder="1" applyAlignment="1">
      <alignment horizontal="left" vertical="center"/>
    </xf>
    <xf numFmtId="0" fontId="7" fillId="0" borderId="8" xfId="0" applyFont="1" applyBorder="1" applyAlignment="1">
      <alignment horizontal="left" vertical="center"/>
    </xf>
    <xf numFmtId="49" fontId="6" fillId="0" borderId="12" xfId="0" applyNumberFormat="1" applyFont="1" applyBorder="1" applyAlignment="1">
      <alignment wrapText="1"/>
    </xf>
    <xf numFmtId="0" fontId="2" fillId="0" borderId="18" xfId="0" applyFont="1" applyBorder="1" applyAlignment="1">
      <alignment vertical="center" wrapText="1"/>
    </xf>
    <xf numFmtId="0" fontId="3" fillId="0" borderId="12" xfId="0" applyFont="1" applyBorder="1" applyAlignment="1">
      <alignment horizontal="left" vertical="center"/>
    </xf>
    <xf numFmtId="4" fontId="6" fillId="0" borderId="1" xfId="0" applyNumberFormat="1" applyFont="1" applyBorder="1" applyAlignment="1">
      <alignment vertical="center"/>
    </xf>
    <xf numFmtId="4" fontId="3" fillId="4" borderId="2" xfId="0" applyNumberFormat="1" applyFont="1" applyFill="1" applyBorder="1" applyAlignment="1">
      <alignment vertical="center" wrapText="1"/>
    </xf>
    <xf numFmtId="0" fontId="2" fillId="2" borderId="0" xfId="0" applyFont="1" applyFill="1" applyAlignment="1">
      <alignment vertical="center"/>
    </xf>
    <xf numFmtId="0" fontId="2"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3" fillId="0" borderId="3" xfId="0" applyFont="1" applyBorder="1" applyAlignment="1">
      <alignment vertical="center"/>
    </xf>
    <xf numFmtId="49" fontId="3" fillId="0" borderId="1" xfId="0" applyNumberFormat="1" applyFont="1" applyBorder="1" applyAlignment="1">
      <alignment vertical="center"/>
    </xf>
    <xf numFmtId="49" fontId="9" fillId="4" borderId="0" xfId="0" applyNumberFormat="1" applyFont="1" applyFill="1" applyAlignment="1">
      <alignment vertical="center" wrapText="1"/>
    </xf>
    <xf numFmtId="0" fontId="3" fillId="0" borderId="1" xfId="0" applyFont="1" applyBorder="1" applyAlignment="1">
      <alignment vertical="center"/>
    </xf>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49" fontId="3" fillId="4" borderId="1" xfId="0" applyNumberFormat="1" applyFont="1" applyFill="1" applyBorder="1" applyAlignment="1">
      <alignment horizontal="center" vertical="center" wrapText="1"/>
    </xf>
    <xf numFmtId="49" fontId="3" fillId="0" borderId="3" xfId="0" applyNumberFormat="1" applyFont="1" applyBorder="1" applyAlignment="1">
      <alignment vertical="center" wrapText="1"/>
    </xf>
    <xf numFmtId="0" fontId="2" fillId="0" borderId="1" xfId="0" applyFont="1" applyBorder="1" applyAlignment="1">
      <alignment vertical="center" wrapText="1"/>
    </xf>
    <xf numFmtId="4" fontId="6" fillId="0" borderId="1" xfId="0" applyNumberFormat="1" applyFont="1" applyBorder="1" applyAlignment="1">
      <alignment vertical="center" wrapText="1"/>
    </xf>
    <xf numFmtId="0" fontId="2" fillId="0" borderId="3" xfId="0" applyFont="1" applyBorder="1" applyAlignment="1">
      <alignment vertical="center" wrapText="1"/>
    </xf>
    <xf numFmtId="4" fontId="6" fillId="0" borderId="1" xfId="0" applyNumberFormat="1" applyFont="1" applyBorder="1" applyAlignment="1">
      <alignment horizontal="right" vertical="center"/>
    </xf>
    <xf numFmtId="4" fontId="3" fillId="4" borderId="1" xfId="0" applyNumberFormat="1" applyFont="1" applyFill="1" applyBorder="1" applyAlignment="1">
      <alignment vertical="center"/>
    </xf>
    <xf numFmtId="4" fontId="6" fillId="4" borderId="1" xfId="0" applyNumberFormat="1" applyFont="1" applyFill="1" applyBorder="1" applyAlignment="1">
      <alignment horizontal="right" vertical="center"/>
    </xf>
    <xf numFmtId="0" fontId="2" fillId="4" borderId="0" xfId="0" applyFont="1" applyFill="1" applyAlignment="1">
      <alignment vertical="center"/>
    </xf>
    <xf numFmtId="0" fontId="7" fillId="0" borderId="0" xfId="0" applyFont="1" applyAlignment="1">
      <alignment horizontal="left" vertical="center"/>
    </xf>
    <xf numFmtId="0" fontId="6" fillId="0" borderId="0" xfId="0" applyFont="1" applyAlignment="1">
      <alignment horizontal="justify" vertical="center"/>
    </xf>
    <xf numFmtId="0" fontId="2" fillId="0" borderId="14" xfId="0" applyFont="1" applyBorder="1" applyAlignment="1">
      <alignment horizontal="left" vertical="center"/>
    </xf>
    <xf numFmtId="0" fontId="7" fillId="5" borderId="7"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1" xfId="0" applyFont="1" applyBorder="1" applyAlignment="1">
      <alignment horizontal="left" vertical="center" wrapText="1"/>
    </xf>
    <xf numFmtId="49" fontId="6" fillId="5" borderId="0" xfId="0" applyNumberFormat="1" applyFont="1" applyFill="1" applyAlignment="1">
      <alignment horizontal="left"/>
    </xf>
    <xf numFmtId="49" fontId="6" fillId="5" borderId="0" xfId="0" applyNumberFormat="1" applyFont="1" applyFill="1"/>
    <xf numFmtId="49" fontId="3" fillId="0" borderId="2" xfId="0" applyNumberFormat="1" applyFont="1" applyBorder="1" applyAlignment="1">
      <alignment horizontal="center" vertical="center" wrapText="1"/>
    </xf>
    <xf numFmtId="49" fontId="3" fillId="4" borderId="2" xfId="0" applyNumberFormat="1" applyFont="1" applyFill="1" applyBorder="1" applyAlignment="1">
      <alignment horizontal="center" vertical="center" wrapText="1"/>
    </xf>
    <xf numFmtId="49" fontId="6" fillId="0" borderId="21" xfId="0" applyNumberFormat="1" applyFont="1" applyBorder="1" applyAlignment="1">
      <alignment wrapText="1"/>
    </xf>
    <xf numFmtId="49" fontId="6" fillId="0" borderId="22" xfId="0" applyNumberFormat="1" applyFont="1" applyBorder="1" applyAlignment="1">
      <alignment wrapText="1"/>
    </xf>
    <xf numFmtId="49" fontId="6" fillId="0" borderId="14" xfId="0" applyNumberFormat="1" applyFont="1" applyBorder="1" applyAlignment="1">
      <alignment wrapText="1"/>
    </xf>
    <xf numFmtId="49" fontId="6" fillId="4" borderId="3" xfId="0" applyNumberFormat="1" applyFont="1" applyFill="1" applyBorder="1" applyAlignment="1">
      <alignment horizontal="center"/>
    </xf>
    <xf numFmtId="49" fontId="6" fillId="0" borderId="3" xfId="0" applyNumberFormat="1" applyFont="1" applyBorder="1" applyAlignment="1">
      <alignment horizontal="left"/>
    </xf>
    <xf numFmtId="49" fontId="6" fillId="0" borderId="3" xfId="0" applyNumberFormat="1" applyFont="1" applyBorder="1" applyAlignment="1">
      <alignment horizontal="center"/>
    </xf>
    <xf numFmtId="0" fontId="3" fillId="0" borderId="19" xfId="0" applyFont="1" applyBorder="1" applyAlignment="1">
      <alignment horizontal="center" vertical="center"/>
    </xf>
    <xf numFmtId="49" fontId="1" fillId="0" borderId="3" xfId="0" applyNumberFormat="1" applyFont="1" applyBorder="1"/>
    <xf numFmtId="49" fontId="3" fillId="0" borderId="5" xfId="0" applyNumberFormat="1" applyFont="1" applyBorder="1" applyAlignment="1">
      <alignment wrapText="1"/>
    </xf>
    <xf numFmtId="49" fontId="11" fillId="0" borderId="5" xfId="0" applyNumberFormat="1" applyFont="1" applyBorder="1" applyAlignment="1">
      <alignment wrapText="1"/>
    </xf>
    <xf numFmtId="0" fontId="12" fillId="0" borderId="20" xfId="0" applyFont="1" applyBorder="1" applyAlignment="1">
      <alignment vertical="center" wrapText="1"/>
    </xf>
    <xf numFmtId="0" fontId="3" fillId="0" borderId="0" xfId="0" applyFont="1" applyAlignment="1">
      <alignment horizontal="center" vertical="center"/>
    </xf>
    <xf numFmtId="0" fontId="3" fillId="3" borderId="23" xfId="0" applyFont="1" applyFill="1" applyBorder="1" applyAlignment="1">
      <alignment horizontal="center" vertical="center" wrapText="1"/>
    </xf>
    <xf numFmtId="0" fontId="3" fillId="0" borderId="19" xfId="0" applyFont="1" applyBorder="1" applyAlignment="1">
      <alignment horizontal="center" vertical="center" wrapText="1"/>
    </xf>
    <xf numFmtId="4" fontId="6" fillId="0" borderId="19" xfId="0" applyNumberFormat="1" applyFont="1" applyBorder="1" applyAlignment="1">
      <alignment horizontal="right" vertical="center"/>
    </xf>
    <xf numFmtId="0" fontId="3" fillId="4" borderId="11" xfId="0" applyFont="1" applyFill="1" applyBorder="1" applyAlignment="1">
      <alignment horizontal="left" vertical="center"/>
    </xf>
    <xf numFmtId="49" fontId="3" fillId="4" borderId="24" xfId="0" applyNumberFormat="1" applyFont="1" applyFill="1" applyBorder="1" applyAlignment="1">
      <alignment vertical="center" wrapText="1"/>
    </xf>
    <xf numFmtId="49" fontId="3" fillId="4" borderId="1" xfId="0" applyNumberFormat="1" applyFont="1" applyFill="1" applyBorder="1" applyAlignment="1">
      <alignment vertical="center"/>
    </xf>
    <xf numFmtId="0" fontId="2" fillId="4" borderId="2" xfId="0" applyFont="1" applyFill="1" applyBorder="1" applyAlignment="1">
      <alignment vertical="center" wrapText="1"/>
    </xf>
    <xf numFmtId="0" fontId="1" fillId="4" borderId="0" xfId="0" applyFont="1" applyFill="1" applyAlignment="1">
      <alignment horizontal="left"/>
    </xf>
    <xf numFmtId="49" fontId="3" fillId="4" borderId="3" xfId="0" applyNumberFormat="1" applyFont="1" applyFill="1" applyBorder="1" applyAlignment="1">
      <alignment vertical="center" wrapText="1"/>
    </xf>
    <xf numFmtId="49" fontId="3" fillId="4" borderId="3" xfId="0" applyNumberFormat="1" applyFont="1" applyFill="1" applyBorder="1" applyAlignment="1">
      <alignment horizontal="left" vertical="center"/>
    </xf>
    <xf numFmtId="0" fontId="2" fillId="4" borderId="4" xfId="0" applyFont="1" applyFill="1" applyBorder="1" applyAlignment="1">
      <alignment vertical="center" wrapText="1"/>
    </xf>
    <xf numFmtId="0" fontId="6" fillId="0" borderId="28" xfId="0" applyFont="1" applyBorder="1"/>
    <xf numFmtId="0" fontId="6" fillId="0" borderId="27" xfId="0" applyFont="1" applyBorder="1"/>
    <xf numFmtId="4" fontId="6" fillId="0" borderId="26" xfId="0" applyNumberFormat="1" applyFont="1" applyBorder="1"/>
    <xf numFmtId="4" fontId="6" fillId="0" borderId="3" xfId="0" applyNumberFormat="1" applyFont="1" applyBorder="1" applyAlignment="1">
      <alignment horizontal="right"/>
    </xf>
    <xf numFmtId="0" fontId="6" fillId="0" borderId="1" xfId="0" applyFont="1" applyBorder="1"/>
    <xf numFmtId="4" fontId="6" fillId="0" borderId="29" xfId="0" applyNumberFormat="1" applyFont="1" applyBorder="1"/>
    <xf numFmtId="4" fontId="6" fillId="0" borderId="1" xfId="0" applyNumberFormat="1" applyFont="1" applyBorder="1"/>
    <xf numFmtId="49" fontId="3" fillId="4" borderId="1" xfId="0" applyNumberFormat="1" applyFont="1" applyFill="1" applyBorder="1" applyAlignment="1">
      <alignment wrapText="1"/>
    </xf>
    <xf numFmtId="0" fontId="6" fillId="5" borderId="1" xfId="0" applyFont="1" applyFill="1" applyBorder="1"/>
    <xf numFmtId="0" fontId="13" fillId="0" borderId="0" xfId="0" applyFont="1" applyAlignment="1">
      <alignment horizontal="left" vertical="center" indent="5"/>
    </xf>
    <xf numFmtId="0" fontId="14" fillId="0" borderId="0" xfId="0" applyFont="1"/>
    <xf numFmtId="0" fontId="3" fillId="0" borderId="17" xfId="0" applyFont="1" applyBorder="1" applyAlignment="1">
      <alignment horizontal="left" vertical="center"/>
    </xf>
    <xf numFmtId="0" fontId="16" fillId="0" borderId="0" xfId="0" applyFont="1" applyAlignment="1">
      <alignment vertical="center"/>
    </xf>
    <xf numFmtId="0" fontId="3" fillId="0" borderId="12" xfId="0" applyFont="1" applyBorder="1" applyAlignment="1">
      <alignment vertical="center" wrapText="1"/>
    </xf>
    <xf numFmtId="4" fontId="6" fillId="0" borderId="2" xfId="0" applyNumberFormat="1" applyFont="1" applyBorder="1" applyAlignment="1">
      <alignment horizontal="right" vertical="center"/>
    </xf>
    <xf numFmtId="0" fontId="3" fillId="0" borderId="19" xfId="0" applyFont="1" applyBorder="1" applyAlignment="1">
      <alignment horizontal="left" vertical="center"/>
    </xf>
    <xf numFmtId="49" fontId="6" fillId="0" borderId="0" xfId="0" applyNumberFormat="1" applyFont="1" applyAlignment="1">
      <alignment horizontal="right"/>
    </xf>
    <xf numFmtId="49" fontId="6" fillId="5" borderId="0" xfId="0" applyNumberFormat="1" applyFont="1" applyFill="1" applyAlignment="1">
      <alignment horizontal="right"/>
    </xf>
    <xf numFmtId="49" fontId="3" fillId="0" borderId="2" xfId="0" applyNumberFormat="1" applyFont="1" applyBorder="1" applyAlignment="1">
      <alignment horizontal="right" vertical="center" wrapText="1"/>
    </xf>
    <xf numFmtId="49" fontId="6" fillId="0" borderId="3" xfId="0" applyNumberFormat="1" applyFont="1" applyBorder="1" applyAlignment="1">
      <alignment horizontal="right"/>
    </xf>
    <xf numFmtId="0" fontId="7" fillId="0" borderId="2" xfId="0" applyFont="1" applyBorder="1" applyAlignment="1">
      <alignment horizontal="right" vertical="center"/>
    </xf>
    <xf numFmtId="0" fontId="6" fillId="0" borderId="1" xfId="0" applyFont="1" applyBorder="1" applyAlignment="1">
      <alignment horizontal="right"/>
    </xf>
    <xf numFmtId="49" fontId="3" fillId="0" borderId="1" xfId="0" applyNumberFormat="1" applyFont="1" applyBorder="1" applyAlignment="1">
      <alignment horizontal="right" vertical="center" wrapText="1"/>
    </xf>
    <xf numFmtId="3" fontId="19" fillId="5" borderId="1" xfId="0" applyNumberFormat="1" applyFont="1" applyFill="1" applyBorder="1" applyAlignment="1">
      <alignment horizontal="right" wrapText="1"/>
    </xf>
    <xf numFmtId="0" fontId="3" fillId="0" borderId="1" xfId="0" applyFont="1" applyBorder="1" applyAlignment="1">
      <alignment horizontal="right" vertical="center"/>
    </xf>
    <xf numFmtId="0" fontId="0" fillId="0" borderId="0" xfId="0" applyAlignment="1">
      <alignment horizontal="right"/>
    </xf>
    <xf numFmtId="0" fontId="3" fillId="0" borderId="0" xfId="0" applyFont="1" applyAlignment="1">
      <alignment horizontal="right" vertical="center"/>
    </xf>
    <xf numFmtId="4" fontId="3" fillId="4" borderId="3" xfId="0" applyNumberFormat="1" applyFont="1" applyFill="1" applyBorder="1" applyAlignment="1">
      <alignment horizontal="center" vertical="center" wrapText="1"/>
    </xf>
    <xf numFmtId="4" fontId="3" fillId="4" borderId="7" xfId="0" applyNumberFormat="1" applyFont="1" applyFill="1" applyBorder="1" applyAlignment="1">
      <alignment horizontal="center" vertical="center" wrapText="1"/>
    </xf>
    <xf numFmtId="4" fontId="3" fillId="4" borderId="8" xfId="0" applyNumberFormat="1" applyFont="1" applyFill="1" applyBorder="1" applyAlignment="1">
      <alignment horizontal="center" vertical="center" wrapText="1"/>
    </xf>
    <xf numFmtId="0" fontId="3" fillId="0" borderId="17" xfId="0" applyFont="1" applyBorder="1" applyAlignment="1">
      <alignment horizontal="left" vertical="center"/>
    </xf>
    <xf numFmtId="0" fontId="7" fillId="5" borderId="19" xfId="0" applyFont="1" applyFill="1" applyBorder="1" applyAlignment="1">
      <alignment horizontal="center" vertical="center"/>
    </xf>
    <xf numFmtId="0" fontId="7" fillId="5" borderId="17" xfId="0" applyFont="1" applyFill="1" applyBorder="1" applyAlignment="1">
      <alignment horizontal="center" vertical="center"/>
    </xf>
    <xf numFmtId="49" fontId="3" fillId="5" borderId="25" xfId="0" applyNumberFormat="1" applyFont="1" applyFill="1" applyBorder="1" applyAlignment="1">
      <alignment horizontal="center" vertical="center" wrapText="1"/>
    </xf>
    <xf numFmtId="49" fontId="3" fillId="5" borderId="17" xfId="0" applyNumberFormat="1" applyFont="1" applyFill="1" applyBorder="1" applyAlignment="1">
      <alignment horizontal="center" vertical="center" wrapText="1"/>
    </xf>
    <xf numFmtId="0" fontId="7" fillId="0" borderId="19" xfId="0" applyFont="1" applyBorder="1" applyAlignment="1">
      <alignment horizontal="center" vertical="center"/>
    </xf>
    <xf numFmtId="0" fontId="7" fillId="0" borderId="17" xfId="0" applyFont="1" applyBorder="1" applyAlignment="1">
      <alignment horizontal="center" vertical="center"/>
    </xf>
    <xf numFmtId="49" fontId="3" fillId="5" borderId="19" xfId="0" applyNumberFormat="1" applyFont="1" applyFill="1" applyBorder="1" applyAlignment="1">
      <alignment horizontal="center" vertical="center" wrapText="1"/>
    </xf>
    <xf numFmtId="49" fontId="6" fillId="4" borderId="3" xfId="0" applyNumberFormat="1" applyFont="1" applyFill="1" applyBorder="1" applyAlignment="1">
      <alignment horizontal="center"/>
    </xf>
    <xf numFmtId="49" fontId="6" fillId="4" borderId="7" xfId="0" applyNumberFormat="1" applyFont="1" applyFill="1" applyBorder="1" applyAlignment="1">
      <alignment horizontal="center"/>
    </xf>
    <xf numFmtId="49" fontId="6" fillId="4" borderId="8" xfId="0" applyNumberFormat="1" applyFont="1" applyFill="1" applyBorder="1" applyAlignment="1">
      <alignment horizontal="center"/>
    </xf>
    <xf numFmtId="4" fontId="3" fillId="4" borderId="4" xfId="0" applyNumberFormat="1" applyFont="1" applyFill="1" applyBorder="1" applyAlignment="1">
      <alignment horizontal="center" vertical="center" wrapText="1"/>
    </xf>
    <xf numFmtId="4" fontId="3" fillId="4" borderId="16" xfId="0" applyNumberFormat="1" applyFont="1" applyFill="1" applyBorder="1" applyAlignment="1">
      <alignment horizontal="center" vertical="center" wrapText="1"/>
    </xf>
    <xf numFmtId="4" fontId="3" fillId="4" borderId="13" xfId="0" applyNumberFormat="1" applyFont="1" applyFill="1" applyBorder="1" applyAlignment="1">
      <alignment horizontal="center" vertical="center" wrapText="1"/>
    </xf>
    <xf numFmtId="0" fontId="3" fillId="0" borderId="17" xfId="0" applyFont="1" applyBorder="1" applyAlignment="1">
      <alignment horizontal="left" vertical="center" wrapText="1"/>
    </xf>
    <xf numFmtId="4" fontId="7" fillId="0" borderId="3" xfId="0" applyNumberFormat="1" applyFont="1" applyBorder="1" applyAlignment="1">
      <alignment horizontal="center" vertical="center"/>
    </xf>
    <xf numFmtId="4" fontId="7" fillId="0" borderId="7" xfId="0" applyNumberFormat="1" applyFont="1" applyBorder="1" applyAlignment="1">
      <alignment horizontal="center" vertical="center"/>
    </xf>
    <xf numFmtId="4" fontId="7" fillId="0" borderId="8" xfId="0" applyNumberFormat="1" applyFont="1" applyBorder="1" applyAlignment="1">
      <alignment horizontal="center" vertical="center"/>
    </xf>
    <xf numFmtId="49" fontId="1" fillId="0" borderId="3" xfId="0" applyNumberFormat="1" applyFont="1" applyBorder="1"/>
    <xf numFmtId="49" fontId="1" fillId="0" borderId="7" xfId="0" applyNumberFormat="1" applyFont="1" applyBorder="1"/>
    <xf numFmtId="49" fontId="1" fillId="0" borderId="8" xfId="0" applyNumberFormat="1" applyFont="1" applyBorder="1"/>
    <xf numFmtId="49" fontId="6" fillId="0" borderId="3" xfId="0" applyNumberFormat="1" applyFont="1" applyBorder="1" applyAlignment="1">
      <alignment horizontal="left"/>
    </xf>
    <xf numFmtId="49" fontId="6" fillId="0" borderId="7" xfId="0" applyNumberFormat="1" applyFont="1" applyBorder="1" applyAlignment="1">
      <alignment horizontal="left"/>
    </xf>
    <xf numFmtId="49" fontId="6" fillId="0" borderId="8" xfId="0" applyNumberFormat="1" applyFont="1" applyBorder="1" applyAlignment="1">
      <alignment horizontal="left"/>
    </xf>
    <xf numFmtId="49" fontId="6" fillId="0" borderId="3" xfId="0" applyNumberFormat="1" applyFont="1" applyBorder="1" applyAlignment="1">
      <alignment horizontal="right"/>
    </xf>
    <xf numFmtId="49" fontId="6" fillId="0" borderId="7" xfId="0" applyNumberFormat="1" applyFont="1" applyBorder="1" applyAlignment="1">
      <alignment horizontal="right"/>
    </xf>
    <xf numFmtId="49" fontId="6" fillId="0" borderId="8" xfId="0" applyNumberFormat="1" applyFont="1" applyBorder="1" applyAlignment="1">
      <alignment horizontal="right"/>
    </xf>
    <xf numFmtId="4" fontId="6" fillId="0" borderId="3" xfId="0" applyNumberFormat="1" applyFont="1" applyBorder="1" applyAlignment="1">
      <alignment horizontal="right"/>
    </xf>
    <xf numFmtId="2" fontId="6" fillId="0" borderId="7" xfId="0" applyNumberFormat="1" applyFont="1" applyBorder="1" applyAlignment="1">
      <alignment horizontal="right"/>
    </xf>
    <xf numFmtId="2" fontId="6" fillId="0" borderId="8" xfId="0" applyNumberFormat="1" applyFont="1" applyBorder="1" applyAlignment="1">
      <alignment horizontal="right"/>
    </xf>
    <xf numFmtId="49" fontId="6" fillId="0" borderId="3" xfId="0" applyNumberFormat="1" applyFont="1" applyBorder="1" applyAlignment="1">
      <alignment horizontal="center"/>
    </xf>
    <xf numFmtId="49" fontId="6" fillId="0" borderId="7" xfId="0" applyNumberFormat="1" applyFont="1" applyBorder="1" applyAlignment="1">
      <alignment horizontal="center"/>
    </xf>
    <xf numFmtId="49" fontId="6" fillId="0" borderId="8" xfId="0" applyNumberFormat="1" applyFont="1" applyBorder="1" applyAlignment="1">
      <alignment horizontal="center"/>
    </xf>
    <xf numFmtId="49" fontId="3" fillId="0" borderId="3" xfId="0" applyNumberFormat="1" applyFont="1" applyBorder="1" applyAlignment="1">
      <alignment vertical="center"/>
    </xf>
    <xf numFmtId="49" fontId="3" fillId="0" borderId="8" xfId="0" applyNumberFormat="1" applyFont="1" applyBorder="1" applyAlignment="1">
      <alignment vertical="center"/>
    </xf>
    <xf numFmtId="0" fontId="7" fillId="0" borderId="3" xfId="0" applyFont="1" applyBorder="1" applyAlignment="1">
      <alignment horizontal="left" vertical="center"/>
    </xf>
    <xf numFmtId="0" fontId="7" fillId="0" borderId="8" xfId="0" applyFont="1" applyBorder="1" applyAlignment="1">
      <alignment horizontal="left" vertical="center"/>
    </xf>
    <xf numFmtId="0" fontId="7" fillId="0" borderId="3" xfId="0" applyFont="1" applyBorder="1" applyAlignment="1">
      <alignment horizontal="right" vertical="center"/>
    </xf>
    <xf numFmtId="0" fontId="7" fillId="0" borderId="8" xfId="0" applyFont="1" applyBorder="1" applyAlignment="1">
      <alignment horizontal="right" vertical="center"/>
    </xf>
    <xf numFmtId="4" fontId="7" fillId="0" borderId="3" xfId="0" applyNumberFormat="1" applyFont="1" applyBorder="1" applyAlignment="1">
      <alignment horizontal="right" vertical="center"/>
    </xf>
    <xf numFmtId="4" fontId="7" fillId="0" borderId="8" xfId="0" applyNumberFormat="1" applyFont="1" applyBorder="1" applyAlignment="1">
      <alignment horizontal="right" vertical="center"/>
    </xf>
    <xf numFmtId="4" fontId="6" fillId="0" borderId="3" xfId="0" applyNumberFormat="1" applyFont="1" applyBorder="1" applyAlignment="1">
      <alignment horizontal="center" vertical="center" wrapText="1"/>
    </xf>
    <xf numFmtId="4" fontId="6" fillId="0" borderId="8" xfId="0" applyNumberFormat="1" applyFont="1" applyBorder="1" applyAlignment="1">
      <alignment horizontal="center" vertical="center" wrapText="1"/>
    </xf>
    <xf numFmtId="49" fontId="3" fillId="0" borderId="7" xfId="0" applyNumberFormat="1" applyFont="1" applyBorder="1" applyAlignment="1">
      <alignment vertical="center"/>
    </xf>
    <xf numFmtId="0" fontId="7" fillId="0" borderId="11" xfId="0" applyFont="1" applyBorder="1" applyAlignment="1">
      <alignment horizontal="left" vertical="center"/>
    </xf>
    <xf numFmtId="0" fontId="7" fillId="0" borderId="15" xfId="0" applyFont="1" applyBorder="1" applyAlignment="1">
      <alignment horizontal="left" vertical="center"/>
    </xf>
    <xf numFmtId="0" fontId="7" fillId="0" borderId="12" xfId="0" applyFont="1" applyBorder="1" applyAlignment="1">
      <alignment horizontal="left" vertical="center"/>
    </xf>
    <xf numFmtId="0" fontId="7" fillId="0" borderId="7" xfId="0" applyFont="1" applyBorder="1" applyAlignment="1">
      <alignment horizontal="right" vertical="center"/>
    </xf>
    <xf numFmtId="4" fontId="7" fillId="0" borderId="7" xfId="0" applyNumberFormat="1" applyFont="1" applyBorder="1" applyAlignment="1">
      <alignment horizontal="right" vertical="center"/>
    </xf>
    <xf numFmtId="4" fontId="6" fillId="0" borderId="7" xfId="0" applyNumberFormat="1" applyFont="1" applyBorder="1" applyAlignment="1">
      <alignment horizontal="center" vertical="center" wrapText="1"/>
    </xf>
    <xf numFmtId="49" fontId="3" fillId="0" borderId="11" xfId="0" applyNumberFormat="1" applyFont="1" applyBorder="1" applyAlignment="1">
      <alignment horizontal="left" vertical="center"/>
    </xf>
    <xf numFmtId="49" fontId="3" fillId="0" borderId="7" xfId="0" applyNumberFormat="1" applyFont="1" applyBorder="1" applyAlignment="1">
      <alignment horizontal="left" vertical="center"/>
    </xf>
    <xf numFmtId="49" fontId="3" fillId="0" borderId="8" xfId="0" applyNumberFormat="1" applyFont="1" applyBorder="1" applyAlignment="1">
      <alignment horizontal="left" vertical="center"/>
    </xf>
    <xf numFmtId="0" fontId="7" fillId="0" borderId="7" xfId="0" applyFont="1" applyBorder="1" applyAlignment="1">
      <alignment horizontal="left" vertical="center"/>
    </xf>
    <xf numFmtId="0" fontId="6" fillId="0" borderId="0" xfId="0" applyFont="1" applyAlignment="1">
      <alignment horizontal="left" vertical="center"/>
    </xf>
    <xf numFmtId="49" fontId="3" fillId="0" borderId="3" xfId="0" applyNumberFormat="1" applyFont="1" applyBorder="1" applyAlignment="1">
      <alignment horizontal="left" vertical="center"/>
    </xf>
    <xf numFmtId="4" fontId="3" fillId="0" borderId="1" xfId="0" applyNumberFormat="1" applyFont="1" applyBorder="1" applyAlignment="1">
      <alignment horizontal="righ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1E55B-C52D-41AF-9A90-EB0ED6B686B6}">
  <dimension ref="A1:J125"/>
  <sheetViews>
    <sheetView showGridLines="0" tabSelected="1" topLeftCell="A20" zoomScale="70" zoomScaleNormal="70" workbookViewId="0">
      <selection activeCell="H103" sqref="H103"/>
    </sheetView>
  </sheetViews>
  <sheetFormatPr defaultRowHeight="15" x14ac:dyDescent="0.25"/>
  <cols>
    <col min="1" max="1" width="62.7109375" customWidth="1"/>
    <col min="2" max="2" width="63.140625" style="13" customWidth="1"/>
    <col min="3" max="3" width="16.42578125" style="20" customWidth="1"/>
    <col min="4" max="4" width="19.42578125" style="96" bestFit="1" customWidth="1"/>
    <col min="5" max="5" width="31" style="12" bestFit="1" customWidth="1"/>
    <col min="6" max="6" width="31.85546875" style="12" customWidth="1"/>
    <col min="7" max="7" width="32.42578125" style="12" customWidth="1"/>
    <col min="8" max="8" width="50.7109375" customWidth="1"/>
  </cols>
  <sheetData>
    <row r="1" spans="1:7" x14ac:dyDescent="0.25">
      <c r="A1" s="28" t="s">
        <v>0</v>
      </c>
      <c r="B1" s="5" t="s">
        <v>1</v>
      </c>
    </row>
    <row r="2" spans="1:7" x14ac:dyDescent="0.25">
      <c r="A2" s="29" t="s">
        <v>2</v>
      </c>
      <c r="B2" s="5" t="s">
        <v>1</v>
      </c>
    </row>
    <row r="3" spans="1:7" x14ac:dyDescent="0.25">
      <c r="A3" s="29" t="s">
        <v>3</v>
      </c>
      <c r="B3" s="5" t="s">
        <v>1</v>
      </c>
    </row>
    <row r="4" spans="1:7" x14ac:dyDescent="0.25">
      <c r="A4" s="29" t="s">
        <v>4</v>
      </c>
      <c r="B4" s="5" t="s">
        <v>1</v>
      </c>
    </row>
    <row r="5" spans="1:7" x14ac:dyDescent="0.25">
      <c r="A5" s="1"/>
    </row>
    <row r="6" spans="1:7" x14ac:dyDescent="0.25">
      <c r="A6" s="1"/>
    </row>
    <row r="7" spans="1:7" x14ac:dyDescent="0.25">
      <c r="A7" s="1"/>
    </row>
    <row r="8" spans="1:7" x14ac:dyDescent="0.25">
      <c r="A8" s="1" t="s">
        <v>5</v>
      </c>
    </row>
    <row r="9" spans="1:7" x14ac:dyDescent="0.25">
      <c r="A9" s="1"/>
    </row>
    <row r="10" spans="1:7" x14ac:dyDescent="0.25">
      <c r="A10" s="1" t="s">
        <v>113</v>
      </c>
    </row>
    <row r="11" spans="1:7" x14ac:dyDescent="0.25">
      <c r="A11" s="1"/>
    </row>
    <row r="12" spans="1:7" x14ac:dyDescent="0.25">
      <c r="A12" s="30" t="s">
        <v>6</v>
      </c>
    </row>
    <row r="13" spans="1:7" x14ac:dyDescent="0.25">
      <c r="A13" s="92"/>
    </row>
    <row r="15" spans="1:7" x14ac:dyDescent="0.25">
      <c r="A15" s="34" t="s">
        <v>108</v>
      </c>
      <c r="C15" s="53"/>
      <c r="D15" s="97"/>
      <c r="E15"/>
      <c r="F15" s="54"/>
      <c r="G15" s="54"/>
    </row>
    <row r="16" spans="1:7" ht="25.5" x14ac:dyDescent="0.25">
      <c r="A16" s="32" t="s">
        <v>7</v>
      </c>
      <c r="B16" s="39" t="s">
        <v>8</v>
      </c>
      <c r="C16" s="36" t="s">
        <v>9</v>
      </c>
      <c r="D16" s="98" t="s">
        <v>10</v>
      </c>
      <c r="E16" s="55" t="s">
        <v>11</v>
      </c>
      <c r="F16" s="55" t="s">
        <v>12</v>
      </c>
      <c r="G16" s="56" t="s">
        <v>13</v>
      </c>
    </row>
    <row r="17" spans="1:7" ht="23.25" customHeight="1" x14ac:dyDescent="0.25">
      <c r="A17" s="72">
        <v>1</v>
      </c>
      <c r="B17" s="73" t="s">
        <v>14</v>
      </c>
      <c r="C17" s="113"/>
      <c r="D17" s="114"/>
      <c r="E17" s="114"/>
      <c r="F17" s="114"/>
      <c r="G17" s="114"/>
    </row>
    <row r="18" spans="1:7" x14ac:dyDescent="0.25">
      <c r="A18" s="128" t="s">
        <v>15</v>
      </c>
      <c r="B18" s="14" t="s">
        <v>16</v>
      </c>
      <c r="C18" s="131" t="s">
        <v>17</v>
      </c>
      <c r="D18" s="134" t="s">
        <v>18</v>
      </c>
      <c r="E18" s="137"/>
      <c r="F18" s="140"/>
      <c r="G18" s="118"/>
    </row>
    <row r="19" spans="1:7" ht="39" x14ac:dyDescent="0.25">
      <c r="A19" s="129"/>
      <c r="B19" s="15" t="s">
        <v>19</v>
      </c>
      <c r="C19" s="132"/>
      <c r="D19" s="135"/>
      <c r="E19" s="138"/>
      <c r="F19" s="141"/>
      <c r="G19" s="119"/>
    </row>
    <row r="20" spans="1:7" ht="26.25" x14ac:dyDescent="0.25">
      <c r="A20" s="129"/>
      <c r="B20" s="15" t="s">
        <v>20</v>
      </c>
      <c r="C20" s="132"/>
      <c r="D20" s="135"/>
      <c r="E20" s="138"/>
      <c r="F20" s="141"/>
      <c r="G20" s="119"/>
    </row>
    <row r="21" spans="1:7" ht="39" x14ac:dyDescent="0.25">
      <c r="A21" s="129"/>
      <c r="B21" s="15" t="s">
        <v>21</v>
      </c>
      <c r="C21" s="132"/>
      <c r="D21" s="135"/>
      <c r="E21" s="138"/>
      <c r="F21" s="141"/>
      <c r="G21" s="119"/>
    </row>
    <row r="22" spans="1:7" ht="26.25" x14ac:dyDescent="0.25">
      <c r="A22" s="130"/>
      <c r="B22" s="16" t="s">
        <v>22</v>
      </c>
      <c r="C22" s="133"/>
      <c r="D22" s="136"/>
      <c r="E22" s="139"/>
      <c r="F22" s="142"/>
      <c r="G22" s="120"/>
    </row>
    <row r="23" spans="1:7" x14ac:dyDescent="0.25">
      <c r="A23" s="128" t="s">
        <v>23</v>
      </c>
      <c r="B23" s="14" t="s">
        <v>24</v>
      </c>
      <c r="C23" s="131" t="s">
        <v>17</v>
      </c>
      <c r="D23" s="134" t="s">
        <v>18</v>
      </c>
      <c r="E23" s="137"/>
      <c r="F23" s="140"/>
      <c r="G23" s="118"/>
    </row>
    <row r="24" spans="1:7" ht="26.25" x14ac:dyDescent="0.25">
      <c r="A24" s="129"/>
      <c r="B24" s="15" t="s">
        <v>25</v>
      </c>
      <c r="C24" s="132"/>
      <c r="D24" s="135"/>
      <c r="E24" s="138"/>
      <c r="F24" s="141"/>
      <c r="G24" s="119"/>
    </row>
    <row r="25" spans="1:7" ht="26.25" x14ac:dyDescent="0.25">
      <c r="A25" s="129"/>
      <c r="B25" s="15" t="s">
        <v>26</v>
      </c>
      <c r="C25" s="132"/>
      <c r="D25" s="135"/>
      <c r="E25" s="138"/>
      <c r="F25" s="141"/>
      <c r="G25" s="119"/>
    </row>
    <row r="26" spans="1:7" x14ac:dyDescent="0.25">
      <c r="A26" s="129"/>
      <c r="B26" s="15" t="s">
        <v>27</v>
      </c>
      <c r="C26" s="132"/>
      <c r="D26" s="135"/>
      <c r="E26" s="138"/>
      <c r="F26" s="141"/>
      <c r="G26" s="119"/>
    </row>
    <row r="27" spans="1:7" x14ac:dyDescent="0.25">
      <c r="A27" s="129"/>
      <c r="B27" s="17" t="s">
        <v>28</v>
      </c>
      <c r="C27" s="132"/>
      <c r="D27" s="135"/>
      <c r="E27" s="138"/>
      <c r="F27" s="141"/>
      <c r="G27" s="119"/>
    </row>
    <row r="28" spans="1:7" x14ac:dyDescent="0.25">
      <c r="A28" s="129"/>
      <c r="B28" s="65" t="s">
        <v>29</v>
      </c>
      <c r="C28" s="132"/>
      <c r="D28" s="135"/>
      <c r="E28" s="138"/>
      <c r="F28" s="141"/>
      <c r="G28" s="119"/>
    </row>
    <row r="29" spans="1:7" x14ac:dyDescent="0.25">
      <c r="A29" s="129"/>
      <c r="B29" s="66" t="s">
        <v>30</v>
      </c>
      <c r="C29" s="132"/>
      <c r="D29" s="135"/>
      <c r="E29" s="138"/>
      <c r="F29" s="141"/>
      <c r="G29" s="119"/>
    </row>
    <row r="30" spans="1:7" x14ac:dyDescent="0.25">
      <c r="A30" s="129"/>
      <c r="B30" s="17" t="s">
        <v>31</v>
      </c>
      <c r="C30" s="132"/>
      <c r="D30" s="135"/>
      <c r="E30" s="138"/>
      <c r="F30" s="141"/>
      <c r="G30" s="119"/>
    </row>
    <row r="31" spans="1:7" ht="26.25" x14ac:dyDescent="0.25">
      <c r="A31" s="129"/>
      <c r="B31" s="17" t="s">
        <v>32</v>
      </c>
      <c r="C31" s="132"/>
      <c r="D31" s="135"/>
      <c r="E31" s="138"/>
      <c r="F31" s="141"/>
      <c r="G31" s="119"/>
    </row>
    <row r="32" spans="1:7" ht="26.25" x14ac:dyDescent="0.25">
      <c r="A32" s="129"/>
      <c r="B32" s="66" t="s">
        <v>33</v>
      </c>
      <c r="C32" s="132"/>
      <c r="D32" s="135"/>
      <c r="E32" s="138"/>
      <c r="F32" s="141"/>
      <c r="G32" s="119"/>
    </row>
    <row r="33" spans="1:10" x14ac:dyDescent="0.25">
      <c r="A33" s="129"/>
      <c r="B33" s="17" t="s">
        <v>34</v>
      </c>
      <c r="C33" s="132"/>
      <c r="D33" s="135"/>
      <c r="E33" s="138"/>
      <c r="F33" s="141"/>
      <c r="G33" s="119"/>
    </row>
    <row r="34" spans="1:10" ht="26.25" x14ac:dyDescent="0.25">
      <c r="A34" s="129"/>
      <c r="B34" s="66" t="s">
        <v>35</v>
      </c>
      <c r="C34" s="132"/>
      <c r="D34" s="135"/>
      <c r="E34" s="138"/>
      <c r="F34" s="141"/>
      <c r="G34" s="119"/>
    </row>
    <row r="35" spans="1:10" x14ac:dyDescent="0.25">
      <c r="A35" s="129"/>
      <c r="B35" s="66" t="s">
        <v>36</v>
      </c>
      <c r="C35" s="132"/>
      <c r="D35" s="135"/>
      <c r="E35" s="138"/>
      <c r="F35" s="141"/>
      <c r="G35" s="119"/>
    </row>
    <row r="36" spans="1:10" x14ac:dyDescent="0.25">
      <c r="A36" s="130"/>
      <c r="B36" s="16" t="s">
        <v>37</v>
      </c>
      <c r="C36" s="133"/>
      <c r="D36" s="136"/>
      <c r="E36" s="139"/>
      <c r="F36" s="142"/>
      <c r="G36" s="120"/>
    </row>
    <row r="37" spans="1:10" ht="26.25" x14ac:dyDescent="0.25">
      <c r="A37" s="64" t="s">
        <v>38</v>
      </c>
      <c r="B37" s="14" t="s">
        <v>39</v>
      </c>
      <c r="C37" s="61" t="s">
        <v>17</v>
      </c>
      <c r="D37" s="99" t="s">
        <v>18</v>
      </c>
      <c r="E37" s="83"/>
      <c r="F37" s="62"/>
      <c r="G37" s="60"/>
    </row>
    <row r="38" spans="1:10" x14ac:dyDescent="0.25">
      <c r="A38" s="128" t="s">
        <v>40</v>
      </c>
      <c r="B38" s="14" t="s">
        <v>41</v>
      </c>
      <c r="C38" s="131" t="s">
        <v>17</v>
      </c>
      <c r="D38" s="134" t="s">
        <v>18</v>
      </c>
      <c r="E38" s="137"/>
      <c r="F38" s="140"/>
      <c r="G38" s="118"/>
    </row>
    <row r="39" spans="1:10" ht="39" x14ac:dyDescent="0.25">
      <c r="A39" s="129"/>
      <c r="B39" s="15" t="s">
        <v>111</v>
      </c>
      <c r="C39" s="132"/>
      <c r="D39" s="135"/>
      <c r="E39" s="135"/>
      <c r="F39" s="141"/>
      <c r="G39" s="119"/>
    </row>
    <row r="40" spans="1:10" ht="39" x14ac:dyDescent="0.25">
      <c r="A40" s="129"/>
      <c r="B40" s="15" t="s">
        <v>112</v>
      </c>
      <c r="C40" s="132"/>
      <c r="D40" s="135"/>
      <c r="E40" s="135"/>
      <c r="F40" s="141"/>
      <c r="G40" s="119"/>
      <c r="J40" s="89"/>
    </row>
    <row r="41" spans="1:10" x14ac:dyDescent="0.25">
      <c r="A41" s="129"/>
      <c r="B41" s="15" t="s">
        <v>27</v>
      </c>
      <c r="C41" s="132"/>
      <c r="D41" s="135"/>
      <c r="E41" s="135"/>
      <c r="F41" s="141"/>
      <c r="G41" s="119"/>
      <c r="J41" s="89"/>
    </row>
    <row r="42" spans="1:10" ht="26.25" x14ac:dyDescent="0.25">
      <c r="A42" s="129"/>
      <c r="B42" s="17" t="s">
        <v>32</v>
      </c>
      <c r="C42" s="132"/>
      <c r="D42" s="135"/>
      <c r="E42" s="135"/>
      <c r="F42" s="141"/>
      <c r="G42" s="119"/>
      <c r="J42" s="90"/>
    </row>
    <row r="43" spans="1:10" x14ac:dyDescent="0.25">
      <c r="A43" s="129"/>
      <c r="B43" s="66" t="s">
        <v>36</v>
      </c>
      <c r="C43" s="132"/>
      <c r="D43" s="135"/>
      <c r="E43" s="135"/>
      <c r="F43" s="141"/>
      <c r="G43" s="119"/>
    </row>
    <row r="44" spans="1:10" x14ac:dyDescent="0.25">
      <c r="A44" s="130"/>
      <c r="B44" s="16" t="s">
        <v>37</v>
      </c>
      <c r="C44" s="133"/>
      <c r="D44" s="136"/>
      <c r="E44" s="136"/>
      <c r="F44" s="142"/>
      <c r="G44" s="120"/>
    </row>
    <row r="45" spans="1:10" ht="26.25" thickBot="1" x14ac:dyDescent="0.3">
      <c r="A45" s="33" t="s">
        <v>42</v>
      </c>
      <c r="B45" s="11" t="s">
        <v>43</v>
      </c>
      <c r="C45" s="21" t="s">
        <v>17</v>
      </c>
      <c r="D45" s="100">
        <v>1</v>
      </c>
      <c r="E45" s="83"/>
      <c r="F45" s="8"/>
      <c r="G45" s="27"/>
    </row>
    <row r="46" spans="1:10" ht="30" customHeight="1" thickBot="1" x14ac:dyDescent="0.3">
      <c r="A46" s="33" t="s">
        <v>44</v>
      </c>
      <c r="B46" s="40" t="s">
        <v>45</v>
      </c>
      <c r="C46" s="88" t="s">
        <v>110</v>
      </c>
      <c r="D46" s="101">
        <v>72</v>
      </c>
      <c r="E46" s="86"/>
      <c r="F46" s="8"/>
      <c r="G46" s="27"/>
    </row>
    <row r="47" spans="1:10" ht="30" customHeight="1" thickBot="1" x14ac:dyDescent="0.3">
      <c r="A47" s="74" t="s">
        <v>46</v>
      </c>
      <c r="B47" s="75" t="s">
        <v>47</v>
      </c>
      <c r="C47" s="111"/>
      <c r="D47" s="112"/>
      <c r="E47" s="112"/>
      <c r="F47" s="112"/>
      <c r="G47" s="112"/>
    </row>
    <row r="48" spans="1:10" ht="38.25" x14ac:dyDescent="0.25">
      <c r="A48" s="33" t="s">
        <v>48</v>
      </c>
      <c r="B48" s="11" t="s">
        <v>49</v>
      </c>
      <c r="C48" s="21" t="s">
        <v>17</v>
      </c>
      <c r="D48" s="100">
        <v>1</v>
      </c>
      <c r="E48" s="9"/>
      <c r="F48" s="10"/>
      <c r="G48" s="27"/>
    </row>
    <row r="49" spans="1:7" ht="21" customHeight="1" x14ac:dyDescent="0.25">
      <c r="A49" s="143" t="s">
        <v>50</v>
      </c>
      <c r="B49" s="18" t="s">
        <v>51</v>
      </c>
      <c r="C49" s="145" t="s">
        <v>17</v>
      </c>
      <c r="D49" s="147">
        <v>1</v>
      </c>
      <c r="E49" s="149"/>
      <c r="F49" s="151"/>
      <c r="G49" s="107"/>
    </row>
    <row r="50" spans="1:7" ht="32.25" customHeight="1" x14ac:dyDescent="0.25">
      <c r="A50" s="144"/>
      <c r="B50" s="67" t="s">
        <v>52</v>
      </c>
      <c r="C50" s="146"/>
      <c r="D50" s="148"/>
      <c r="E50" s="150"/>
      <c r="F50" s="152"/>
      <c r="G50" s="109"/>
    </row>
    <row r="51" spans="1:7" ht="30" customHeight="1" x14ac:dyDescent="0.25">
      <c r="A51" s="33" t="s">
        <v>53</v>
      </c>
      <c r="B51" s="40" t="s">
        <v>54</v>
      </c>
      <c r="C51" s="21" t="s">
        <v>17</v>
      </c>
      <c r="D51" s="100">
        <v>1</v>
      </c>
      <c r="E51" s="9"/>
      <c r="F51" s="8"/>
      <c r="G51" s="27"/>
    </row>
    <row r="52" spans="1:7" ht="24" customHeight="1" thickBot="1" x14ac:dyDescent="0.3">
      <c r="A52" s="33" t="s">
        <v>55</v>
      </c>
      <c r="B52" s="40" t="s">
        <v>56</v>
      </c>
      <c r="C52" s="21" t="s">
        <v>17</v>
      </c>
      <c r="D52" s="100">
        <v>1</v>
      </c>
      <c r="E52" s="82"/>
      <c r="F52" s="8"/>
      <c r="G52" s="27"/>
    </row>
    <row r="53" spans="1:7" ht="18" customHeight="1" thickBot="1" x14ac:dyDescent="0.3">
      <c r="A53" s="33" t="s">
        <v>57</v>
      </c>
      <c r="B53" s="40" t="s">
        <v>45</v>
      </c>
      <c r="C53" s="88" t="s">
        <v>110</v>
      </c>
      <c r="D53" s="101">
        <v>72</v>
      </c>
      <c r="E53" s="86"/>
      <c r="F53" s="10"/>
      <c r="G53" s="27"/>
    </row>
    <row r="54" spans="1:7" ht="39.75" customHeight="1" thickBot="1" x14ac:dyDescent="0.3">
      <c r="A54" s="76">
        <v>3</v>
      </c>
      <c r="B54" s="87" t="s">
        <v>58</v>
      </c>
      <c r="C54" s="53"/>
      <c r="D54" s="97"/>
      <c r="E54" s="54"/>
      <c r="F54" s="54"/>
      <c r="G54" s="54"/>
    </row>
    <row r="55" spans="1:7" x14ac:dyDescent="0.25">
      <c r="A55" s="143" t="s">
        <v>59</v>
      </c>
      <c r="B55" s="18" t="s">
        <v>60</v>
      </c>
      <c r="C55" s="154" t="s">
        <v>17</v>
      </c>
      <c r="D55" s="147">
        <v>1</v>
      </c>
      <c r="E55" s="149"/>
      <c r="F55" s="151"/>
      <c r="G55" s="121"/>
    </row>
    <row r="56" spans="1:7" ht="39" x14ac:dyDescent="0.25">
      <c r="A56" s="153"/>
      <c r="B56" s="57" t="s">
        <v>61</v>
      </c>
      <c r="C56" s="155"/>
      <c r="D56" s="157"/>
      <c r="E56" s="158"/>
      <c r="F56" s="159"/>
      <c r="G56" s="122"/>
    </row>
    <row r="57" spans="1:7" x14ac:dyDescent="0.25">
      <c r="A57" s="153"/>
      <c r="B57" s="57" t="s">
        <v>62</v>
      </c>
      <c r="C57" s="155"/>
      <c r="D57" s="157"/>
      <c r="E57" s="158"/>
      <c r="F57" s="159"/>
      <c r="G57" s="122"/>
    </row>
    <row r="58" spans="1:7" x14ac:dyDescent="0.25">
      <c r="A58" s="153"/>
      <c r="B58" s="57" t="s">
        <v>63</v>
      </c>
      <c r="C58" s="155"/>
      <c r="D58" s="157"/>
      <c r="E58" s="158"/>
      <c r="F58" s="159"/>
      <c r="G58" s="122"/>
    </row>
    <row r="59" spans="1:7" x14ac:dyDescent="0.25">
      <c r="A59" s="144"/>
      <c r="B59" s="19" t="s">
        <v>64</v>
      </c>
      <c r="C59" s="156"/>
      <c r="D59" s="148"/>
      <c r="E59" s="150"/>
      <c r="F59" s="152"/>
      <c r="G59" s="123"/>
    </row>
    <row r="60" spans="1:7" x14ac:dyDescent="0.25">
      <c r="A60" s="143" t="s">
        <v>65</v>
      </c>
      <c r="B60" s="24" t="s">
        <v>66</v>
      </c>
      <c r="C60" s="145" t="s">
        <v>17</v>
      </c>
      <c r="D60" s="147">
        <v>1</v>
      </c>
      <c r="E60" s="149"/>
      <c r="F60" s="151"/>
      <c r="G60" s="107"/>
    </row>
    <row r="61" spans="1:7" ht="26.25" x14ac:dyDescent="0.25">
      <c r="A61" s="153"/>
      <c r="B61" s="57" t="s">
        <v>67</v>
      </c>
      <c r="C61" s="163"/>
      <c r="D61" s="157"/>
      <c r="E61" s="158"/>
      <c r="F61" s="159"/>
      <c r="G61" s="108"/>
    </row>
    <row r="62" spans="1:7" ht="26.25" x14ac:dyDescent="0.25">
      <c r="A62" s="153"/>
      <c r="B62" s="57" t="s">
        <v>68</v>
      </c>
      <c r="C62" s="163"/>
      <c r="D62" s="157"/>
      <c r="E62" s="158"/>
      <c r="F62" s="159"/>
      <c r="G62" s="108"/>
    </row>
    <row r="63" spans="1:7" ht="39" x14ac:dyDescent="0.25">
      <c r="A63" s="153"/>
      <c r="B63" s="57" t="s">
        <v>69</v>
      </c>
      <c r="C63" s="163"/>
      <c r="D63" s="157"/>
      <c r="E63" s="158"/>
      <c r="F63" s="159"/>
      <c r="G63" s="108"/>
    </row>
    <row r="64" spans="1:7" x14ac:dyDescent="0.25">
      <c r="A64" s="153"/>
      <c r="B64" s="13" t="s">
        <v>115</v>
      </c>
      <c r="C64" s="163"/>
      <c r="D64" s="157"/>
      <c r="E64" s="158"/>
      <c r="F64" s="159"/>
      <c r="G64" s="108"/>
    </row>
    <row r="65" spans="1:7" ht="26.25" x14ac:dyDescent="0.25">
      <c r="A65" s="153"/>
      <c r="B65" s="58" t="s">
        <v>70</v>
      </c>
      <c r="C65" s="163"/>
      <c r="D65" s="157"/>
      <c r="E65" s="158"/>
      <c r="F65" s="159"/>
      <c r="G65" s="108"/>
    </row>
    <row r="66" spans="1:7" ht="29.25" customHeight="1" x14ac:dyDescent="0.25">
      <c r="A66" s="153"/>
      <c r="B66" s="57" t="s">
        <v>71</v>
      </c>
      <c r="C66" s="163"/>
      <c r="D66" s="157"/>
      <c r="E66" s="158"/>
      <c r="F66" s="159"/>
      <c r="G66" s="108"/>
    </row>
    <row r="67" spans="1:7" ht="20.25" customHeight="1" thickBot="1" x14ac:dyDescent="0.3">
      <c r="A67" s="144"/>
      <c r="B67" s="23" t="s">
        <v>72</v>
      </c>
      <c r="C67" s="146"/>
      <c r="D67" s="148"/>
      <c r="E67" s="150"/>
      <c r="F67" s="152"/>
      <c r="G67" s="109"/>
    </row>
    <row r="68" spans="1:7" ht="30" customHeight="1" thickBot="1" x14ac:dyDescent="0.3">
      <c r="A68" s="33" t="s">
        <v>73</v>
      </c>
      <c r="B68" s="11" t="s">
        <v>45</v>
      </c>
      <c r="C68" s="88" t="s">
        <v>110</v>
      </c>
      <c r="D68" s="101">
        <v>72</v>
      </c>
      <c r="E68" s="86"/>
      <c r="F68" s="8"/>
      <c r="G68" s="27"/>
    </row>
    <row r="69" spans="1:7" ht="36" customHeight="1" thickBot="1" x14ac:dyDescent="0.3">
      <c r="A69" s="74" t="s">
        <v>74</v>
      </c>
      <c r="B69" s="75" t="s">
        <v>75</v>
      </c>
      <c r="C69" s="115"/>
      <c r="D69" s="116"/>
      <c r="E69" s="116"/>
      <c r="F69" s="116"/>
      <c r="G69" s="116"/>
    </row>
    <row r="70" spans="1:7" ht="24" customHeight="1" x14ac:dyDescent="0.25">
      <c r="A70" s="33" t="s">
        <v>76</v>
      </c>
      <c r="B70" s="11" t="s">
        <v>123</v>
      </c>
      <c r="C70" s="21" t="s">
        <v>17</v>
      </c>
      <c r="D70" s="100">
        <v>1</v>
      </c>
      <c r="E70" s="7"/>
      <c r="F70" s="8"/>
      <c r="G70" s="27"/>
    </row>
    <row r="71" spans="1:7" ht="23.25" customHeight="1" x14ac:dyDescent="0.25">
      <c r="A71" s="33" t="s">
        <v>77</v>
      </c>
      <c r="B71" s="11" t="s">
        <v>124</v>
      </c>
      <c r="C71" s="21" t="s">
        <v>17</v>
      </c>
      <c r="D71" s="100">
        <v>1</v>
      </c>
      <c r="E71" s="7"/>
      <c r="F71" s="8"/>
      <c r="G71" s="27"/>
    </row>
    <row r="72" spans="1:7" ht="48.75" customHeight="1" x14ac:dyDescent="0.25">
      <c r="A72" s="33" t="s">
        <v>78</v>
      </c>
      <c r="B72" s="11" t="s">
        <v>125</v>
      </c>
      <c r="C72" s="21" t="s">
        <v>17</v>
      </c>
      <c r="D72" s="100">
        <v>1</v>
      </c>
      <c r="E72" s="7"/>
      <c r="F72" s="8"/>
      <c r="G72" s="27"/>
    </row>
    <row r="73" spans="1:7" ht="23.25" customHeight="1" thickBot="1" x14ac:dyDescent="0.3">
      <c r="A73" s="33" t="s">
        <v>79</v>
      </c>
      <c r="B73" s="11" t="s">
        <v>80</v>
      </c>
      <c r="C73" s="21" t="s">
        <v>17</v>
      </c>
      <c r="D73" s="100">
        <v>1</v>
      </c>
      <c r="E73" s="7"/>
      <c r="F73" s="8"/>
      <c r="G73" s="27"/>
    </row>
    <row r="74" spans="1:7" ht="40.5" customHeight="1" thickBot="1" x14ac:dyDescent="0.3">
      <c r="A74" s="33" t="s">
        <v>81</v>
      </c>
      <c r="B74" s="11" t="s">
        <v>82</v>
      </c>
      <c r="C74" s="21" t="s">
        <v>17</v>
      </c>
      <c r="D74" s="100">
        <v>1</v>
      </c>
      <c r="E74" s="86"/>
      <c r="F74" s="8"/>
      <c r="G74" s="27"/>
    </row>
    <row r="75" spans="1:7" ht="15.75" thickBot="1" x14ac:dyDescent="0.3">
      <c r="A75" s="33" t="s">
        <v>83</v>
      </c>
      <c r="B75" s="11" t="s">
        <v>45</v>
      </c>
      <c r="C75" s="88" t="s">
        <v>110</v>
      </c>
      <c r="D75" s="101">
        <v>72</v>
      </c>
      <c r="E75" s="86"/>
      <c r="F75" s="8"/>
      <c r="G75" s="27"/>
    </row>
    <row r="76" spans="1:7" ht="29.25" customHeight="1" thickBot="1" x14ac:dyDescent="0.3">
      <c r="A76" s="93"/>
      <c r="B76" s="124" t="s">
        <v>119</v>
      </c>
      <c r="C76" s="124"/>
      <c r="D76" s="124"/>
      <c r="E76" s="10"/>
      <c r="F76" s="26">
        <f xml:space="preserve"> SUM(F18:F75)</f>
        <v>0</v>
      </c>
      <c r="G76" s="44">
        <f xml:space="preserve"> SUM(G18:G75)</f>
        <v>0</v>
      </c>
    </row>
    <row r="80" spans="1:7" x14ac:dyDescent="0.25">
      <c r="A80" s="34" t="s">
        <v>116</v>
      </c>
      <c r="C80" s="53"/>
      <c r="D80" s="97"/>
      <c r="E80" s="54"/>
      <c r="F80" s="54"/>
      <c r="G80" s="54"/>
    </row>
    <row r="81" spans="1:7" ht="25.5" x14ac:dyDescent="0.25">
      <c r="A81" s="35" t="s">
        <v>7</v>
      </c>
      <c r="B81" s="39" t="s">
        <v>8</v>
      </c>
      <c r="C81" s="36" t="s">
        <v>9</v>
      </c>
      <c r="D81" s="102" t="s">
        <v>10</v>
      </c>
      <c r="E81" s="37" t="s">
        <v>11</v>
      </c>
      <c r="F81" s="37" t="s">
        <v>12</v>
      </c>
      <c r="G81" s="38" t="s">
        <v>13</v>
      </c>
    </row>
    <row r="82" spans="1:7" x14ac:dyDescent="0.25">
      <c r="A82" s="72">
        <v>1</v>
      </c>
      <c r="B82" s="77" t="s">
        <v>84</v>
      </c>
      <c r="C82" s="117"/>
      <c r="D82" s="114"/>
      <c r="E82" s="114"/>
      <c r="F82" s="114"/>
      <c r="G82" s="114"/>
    </row>
    <row r="83" spans="1:7" ht="25.5" x14ac:dyDescent="0.25">
      <c r="A83" s="160" t="s">
        <v>15</v>
      </c>
      <c r="B83" s="18" t="s">
        <v>85</v>
      </c>
      <c r="C83" s="145" t="s">
        <v>17</v>
      </c>
      <c r="D83" s="147">
        <v>1</v>
      </c>
      <c r="E83" s="125"/>
      <c r="F83" s="151"/>
      <c r="G83" s="107"/>
    </row>
    <row r="84" spans="1:7" x14ac:dyDescent="0.25">
      <c r="A84" s="161"/>
      <c r="B84" s="57" t="s">
        <v>86</v>
      </c>
      <c r="C84" s="163"/>
      <c r="D84" s="157"/>
      <c r="E84" s="126"/>
      <c r="F84" s="159"/>
      <c r="G84" s="108"/>
    </row>
    <row r="85" spans="1:7" ht="21.75" customHeight="1" x14ac:dyDescent="0.25">
      <c r="A85" s="161"/>
      <c r="B85" s="57" t="s">
        <v>87</v>
      </c>
      <c r="C85" s="163"/>
      <c r="D85" s="157"/>
      <c r="E85" s="126"/>
      <c r="F85" s="159"/>
      <c r="G85" s="108"/>
    </row>
    <row r="86" spans="1:7" ht="39" x14ac:dyDescent="0.25">
      <c r="A86" s="161"/>
      <c r="B86" s="57" t="s">
        <v>88</v>
      </c>
      <c r="C86" s="163"/>
      <c r="D86" s="157"/>
      <c r="E86" s="126"/>
      <c r="F86" s="159"/>
      <c r="G86" s="108"/>
    </row>
    <row r="87" spans="1:7" ht="15.75" thickBot="1" x14ac:dyDescent="0.3">
      <c r="A87" s="162"/>
      <c r="B87" s="19" t="s">
        <v>89</v>
      </c>
      <c r="C87" s="146"/>
      <c r="D87" s="148"/>
      <c r="E87" s="127"/>
      <c r="F87" s="152"/>
      <c r="G87" s="109"/>
    </row>
    <row r="88" spans="1:7" ht="15.75" thickBot="1" x14ac:dyDescent="0.3">
      <c r="A88" s="6" t="s">
        <v>23</v>
      </c>
      <c r="B88" s="11" t="s">
        <v>90</v>
      </c>
      <c r="C88" s="88" t="s">
        <v>110</v>
      </c>
      <c r="D88" s="101">
        <v>72</v>
      </c>
      <c r="E88" s="85"/>
      <c r="F88" s="41"/>
      <c r="G88" s="27"/>
    </row>
    <row r="89" spans="1:7" ht="15.75" thickBot="1" x14ac:dyDescent="0.3">
      <c r="A89" s="78" t="s">
        <v>46</v>
      </c>
      <c r="B89" s="79" t="s">
        <v>91</v>
      </c>
      <c r="C89" s="115"/>
      <c r="D89" s="116"/>
      <c r="E89" s="116"/>
      <c r="F89" s="116"/>
      <c r="G89" s="116"/>
    </row>
    <row r="90" spans="1:7" ht="25.5" x14ac:dyDescent="0.25">
      <c r="A90" s="165" t="s">
        <v>48</v>
      </c>
      <c r="B90" s="42" t="s">
        <v>92</v>
      </c>
      <c r="C90" s="145" t="s">
        <v>17</v>
      </c>
      <c r="D90" s="147">
        <v>1</v>
      </c>
      <c r="E90" s="125"/>
      <c r="F90" s="151"/>
      <c r="G90" s="107"/>
    </row>
    <row r="91" spans="1:7" ht="21.75" customHeight="1" x14ac:dyDescent="0.25">
      <c r="A91" s="161"/>
      <c r="B91" s="59" t="s">
        <v>93</v>
      </c>
      <c r="C91" s="163"/>
      <c r="D91" s="157"/>
      <c r="E91" s="126"/>
      <c r="F91" s="159"/>
      <c r="G91" s="108"/>
    </row>
    <row r="92" spans="1:7" ht="27" customHeight="1" x14ac:dyDescent="0.25">
      <c r="A92" s="161"/>
      <c r="B92" s="57" t="s">
        <v>94</v>
      </c>
      <c r="C92" s="163"/>
      <c r="D92" s="157"/>
      <c r="E92" s="126"/>
      <c r="F92" s="159"/>
      <c r="G92" s="108"/>
    </row>
    <row r="93" spans="1:7" ht="26.25" x14ac:dyDescent="0.25">
      <c r="A93" s="161"/>
      <c r="B93" s="57" t="s">
        <v>95</v>
      </c>
      <c r="C93" s="163"/>
      <c r="D93" s="157"/>
      <c r="E93" s="126"/>
      <c r="F93" s="159"/>
      <c r="G93" s="108"/>
    </row>
    <row r="94" spans="1:7" ht="15.75" thickBot="1" x14ac:dyDescent="0.3">
      <c r="A94" s="162"/>
      <c r="B94" s="19" t="s">
        <v>96</v>
      </c>
      <c r="C94" s="146"/>
      <c r="D94" s="148"/>
      <c r="E94" s="127"/>
      <c r="F94" s="152"/>
      <c r="G94" s="109"/>
    </row>
    <row r="95" spans="1:7" ht="15.75" thickBot="1" x14ac:dyDescent="0.3">
      <c r="A95" s="6" t="s">
        <v>50</v>
      </c>
      <c r="B95" s="11" t="s">
        <v>90</v>
      </c>
      <c r="C95" s="88" t="s">
        <v>110</v>
      </c>
      <c r="D95" s="101">
        <v>72</v>
      </c>
      <c r="E95" s="85"/>
      <c r="F95" s="8"/>
      <c r="G95" s="27"/>
    </row>
    <row r="96" spans="1:7" ht="27" customHeight="1" thickBot="1" x14ac:dyDescent="0.3">
      <c r="A96" s="25"/>
      <c r="B96" s="110" t="s">
        <v>120</v>
      </c>
      <c r="C96" s="110"/>
      <c r="D96" s="110"/>
      <c r="E96" s="94"/>
      <c r="F96" s="43">
        <f>SUM(F83:F95)</f>
        <v>0</v>
      </c>
      <c r="G96" s="45">
        <f>SUM(G83:G95)</f>
        <v>0</v>
      </c>
    </row>
    <row r="97" spans="1:7" ht="15.75" customHeight="1" x14ac:dyDescent="0.25"/>
    <row r="98" spans="1:7" ht="15.75" customHeight="1" x14ac:dyDescent="0.25"/>
    <row r="99" spans="1:7" ht="15.75" customHeight="1" x14ac:dyDescent="0.25">
      <c r="A99" s="34" t="s">
        <v>118</v>
      </c>
      <c r="C99" s="53"/>
      <c r="D99" s="97"/>
      <c r="E99" s="54"/>
      <c r="F99" s="54"/>
      <c r="G99" s="54"/>
    </row>
    <row r="100" spans="1:7" ht="28.5" customHeight="1" thickBot="1" x14ac:dyDescent="0.3">
      <c r="A100" s="35" t="s">
        <v>7</v>
      </c>
      <c r="B100" s="39" t="s">
        <v>8</v>
      </c>
      <c r="C100" s="36" t="s">
        <v>9</v>
      </c>
      <c r="D100" s="102" t="s">
        <v>10</v>
      </c>
      <c r="E100" s="37" t="s">
        <v>11</v>
      </c>
      <c r="F100" s="37" t="s">
        <v>12</v>
      </c>
      <c r="G100" s="38" t="s">
        <v>13</v>
      </c>
    </row>
    <row r="101" spans="1:7" ht="15.75" customHeight="1" thickBot="1" x14ac:dyDescent="0.3">
      <c r="A101" s="81" t="s">
        <v>97</v>
      </c>
      <c r="B101" s="80" t="s">
        <v>110</v>
      </c>
      <c r="C101" s="84" t="s">
        <v>110</v>
      </c>
      <c r="D101" s="103">
        <v>360</v>
      </c>
      <c r="E101" s="85"/>
      <c r="F101" s="41"/>
      <c r="G101" s="27"/>
    </row>
    <row r="102" spans="1:7" ht="15.75" customHeight="1" thickBot="1" x14ac:dyDescent="0.3">
      <c r="A102" s="25"/>
      <c r="B102" s="95" t="s">
        <v>121</v>
      </c>
      <c r="C102" s="91"/>
      <c r="D102" s="104"/>
      <c r="E102" s="43">
        <f>SUM(E101)</f>
        <v>0</v>
      </c>
      <c r="F102" s="43">
        <f>SUM(F95:F101)</f>
        <v>0</v>
      </c>
      <c r="G102" s="45">
        <f>SUM(G95:G101)</f>
        <v>0</v>
      </c>
    </row>
    <row r="103" spans="1:7" ht="15.75" customHeight="1" x14ac:dyDescent="0.25"/>
    <row r="105" spans="1:7" x14ac:dyDescent="0.25">
      <c r="A105" s="46" t="s">
        <v>98</v>
      </c>
      <c r="C105"/>
      <c r="D105" s="105"/>
      <c r="E105"/>
      <c r="F105" s="4"/>
      <c r="G105" s="4"/>
    </row>
    <row r="106" spans="1:7" ht="51.75" thickBot="1" x14ac:dyDescent="0.3">
      <c r="A106" s="3"/>
      <c r="B106" s="70" t="s">
        <v>12</v>
      </c>
      <c r="C106" s="69" t="s">
        <v>99</v>
      </c>
      <c r="D106" s="106"/>
      <c r="E106" s="68"/>
    </row>
    <row r="107" spans="1:7" ht="29.25" customHeight="1" thickBot="1" x14ac:dyDescent="0.3">
      <c r="A107" s="63" t="s">
        <v>109</v>
      </c>
      <c r="B107" s="71">
        <f xml:space="preserve"> F76+F96+F102</f>
        <v>0</v>
      </c>
      <c r="C107" s="166">
        <f xml:space="preserve"> G76+G96+G102</f>
        <v>0</v>
      </c>
      <c r="D107" s="106"/>
    </row>
    <row r="108" spans="1:7" ht="63.75" customHeight="1" x14ac:dyDescent="0.25"/>
    <row r="109" spans="1:7" ht="25.5" customHeight="1" x14ac:dyDescent="0.25"/>
    <row r="110" spans="1:7" x14ac:dyDescent="0.25">
      <c r="A110" s="49" t="s">
        <v>100</v>
      </c>
    </row>
    <row r="111" spans="1:7" ht="72.75" customHeight="1" x14ac:dyDescent="0.25">
      <c r="A111" s="51" t="s">
        <v>122</v>
      </c>
    </row>
    <row r="112" spans="1:7" ht="63.75" x14ac:dyDescent="0.25">
      <c r="A112" s="50" t="s">
        <v>101</v>
      </c>
    </row>
    <row r="113" spans="1:3" ht="28.5" customHeight="1" x14ac:dyDescent="0.25">
      <c r="A113" s="51" t="s">
        <v>117</v>
      </c>
    </row>
    <row r="114" spans="1:3" ht="18" customHeight="1" x14ac:dyDescent="0.25">
      <c r="A114" s="22" t="s">
        <v>102</v>
      </c>
    </row>
    <row r="115" spans="1:3" x14ac:dyDescent="0.25">
      <c r="A115" s="47"/>
    </row>
    <row r="117" spans="1:3" ht="38.25" x14ac:dyDescent="0.25">
      <c r="A117" s="52" t="s">
        <v>114</v>
      </c>
    </row>
    <row r="120" spans="1:3" x14ac:dyDescent="0.25">
      <c r="A120" s="48"/>
      <c r="B120" s="31"/>
      <c r="C120" s="2"/>
    </row>
    <row r="121" spans="1:3" x14ac:dyDescent="0.25">
      <c r="A121" s="48"/>
      <c r="B121" s="31"/>
      <c r="C121" s="2" t="s">
        <v>103</v>
      </c>
    </row>
    <row r="122" spans="1:3" x14ac:dyDescent="0.25">
      <c r="A122" s="48"/>
      <c r="B122" s="31"/>
      <c r="C122" s="2" t="s">
        <v>1</v>
      </c>
    </row>
    <row r="123" spans="1:3" x14ac:dyDescent="0.25">
      <c r="A123" s="48"/>
      <c r="B123" s="31"/>
      <c r="C123" s="31"/>
    </row>
    <row r="124" spans="1:3" x14ac:dyDescent="0.25">
      <c r="A124" s="164" t="s">
        <v>104</v>
      </c>
      <c r="B124" s="164" t="s">
        <v>105</v>
      </c>
      <c r="C124" s="2" t="s">
        <v>106</v>
      </c>
    </row>
    <row r="125" spans="1:3" x14ac:dyDescent="0.25">
      <c r="A125" s="164"/>
      <c r="B125" s="164"/>
      <c r="C125" s="2" t="s">
        <v>107</v>
      </c>
    </row>
  </sheetData>
  <mergeCells count="57">
    <mergeCell ref="F90:F94"/>
    <mergeCell ref="A124:A125"/>
    <mergeCell ref="B124:B125"/>
    <mergeCell ref="A90:A94"/>
    <mergeCell ref="C90:C94"/>
    <mergeCell ref="D90:D94"/>
    <mergeCell ref="A60:A67"/>
    <mergeCell ref="C60:C67"/>
    <mergeCell ref="D60:D67"/>
    <mergeCell ref="E60:E67"/>
    <mergeCell ref="F60:F67"/>
    <mergeCell ref="A83:A87"/>
    <mergeCell ref="D83:D87"/>
    <mergeCell ref="C83:C87"/>
    <mergeCell ref="E83:E87"/>
    <mergeCell ref="F83:F87"/>
    <mergeCell ref="A55:A59"/>
    <mergeCell ref="C55:C59"/>
    <mergeCell ref="D55:D59"/>
    <mergeCell ref="E55:E59"/>
    <mergeCell ref="F55:F59"/>
    <mergeCell ref="A49:A50"/>
    <mergeCell ref="C49:C50"/>
    <mergeCell ref="D49:D50"/>
    <mergeCell ref="E49:E50"/>
    <mergeCell ref="F49:F50"/>
    <mergeCell ref="A38:A44"/>
    <mergeCell ref="C38:C44"/>
    <mergeCell ref="D38:D44"/>
    <mergeCell ref="E38:E44"/>
    <mergeCell ref="F38:F44"/>
    <mergeCell ref="A23:A36"/>
    <mergeCell ref="C23:C36"/>
    <mergeCell ref="D23:D36"/>
    <mergeCell ref="E23:E36"/>
    <mergeCell ref="F23:F36"/>
    <mergeCell ref="A18:A22"/>
    <mergeCell ref="C18:C22"/>
    <mergeCell ref="D18:D22"/>
    <mergeCell ref="E18:E22"/>
    <mergeCell ref="F18:F22"/>
    <mergeCell ref="G90:G94"/>
    <mergeCell ref="B96:D96"/>
    <mergeCell ref="C47:G47"/>
    <mergeCell ref="C17:G17"/>
    <mergeCell ref="C69:G69"/>
    <mergeCell ref="C82:G82"/>
    <mergeCell ref="C89:G89"/>
    <mergeCell ref="G23:G36"/>
    <mergeCell ref="G18:G22"/>
    <mergeCell ref="G38:G44"/>
    <mergeCell ref="G55:G59"/>
    <mergeCell ref="G49:G50"/>
    <mergeCell ref="G60:G67"/>
    <mergeCell ref="B76:D76"/>
    <mergeCell ref="G83:G87"/>
    <mergeCell ref="E90:E9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CC26EBC0AACC54189043FDAD0152C3B" ma:contentTypeVersion="3" ma:contentTypeDescription="Ustvari nov dokument." ma:contentTypeScope="" ma:versionID="0a346c3c9a33c0008fa768015f2472f7">
  <xsd:schema xmlns:xsd="http://www.w3.org/2001/XMLSchema" xmlns:xs="http://www.w3.org/2001/XMLSchema" xmlns:p="http://schemas.microsoft.com/office/2006/metadata/properties" xmlns:ns2="801a7ca3-2d92-4a42-b89c-035637256104" targetNamespace="http://schemas.microsoft.com/office/2006/metadata/properties" ma:root="true" ma:fieldsID="1a724a662fcdfa6fc0d93b7cb64bc2c1" ns2:_="">
    <xsd:import namespace="801a7ca3-2d92-4a42-b89c-03563725610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1a7ca3-2d92-4a42-b89c-0356372561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DE3B01-CFBF-4D33-A7E1-1B2FAAFC275A}">
  <ds:schemaRefs>
    <ds:schemaRef ds:uri="http://schemas.microsoft.com/sharepoint/v3/contenttype/forms"/>
  </ds:schemaRefs>
</ds:datastoreItem>
</file>

<file path=customXml/itemProps2.xml><?xml version="1.0" encoding="utf-8"?>
<ds:datastoreItem xmlns:ds="http://schemas.openxmlformats.org/officeDocument/2006/customXml" ds:itemID="{2331DFA0-63D6-4764-89D6-B2E313B1C87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01a7ca3-2d92-4a42-b89c-035637256104"/>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B6669D2-36E1-4F04-AC1A-B6C5B623C2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1a7ca3-2d92-4a42-b89c-0356372561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Tjaša Fotivec Štrumelj</dc:creator>
  <cp:keywords/>
  <dc:description/>
  <cp:lastModifiedBy>Martina Rameša</cp:lastModifiedBy>
  <cp:revision/>
  <dcterms:created xsi:type="dcterms:W3CDTF">2025-06-27T05:20:57Z</dcterms:created>
  <dcterms:modified xsi:type="dcterms:W3CDTF">2025-10-14T12:38:02Z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0x010100ECC26EBC0AACC54189043FDAD0152C3B</vt:lpwstr>
  </property>
</Properties>
</file>